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705" yWindow="30" windowWidth="12690" windowHeight="7455" activeTab="1"/>
  </bookViews>
  <sheets>
    <sheet name="Vorbemerkung" sheetId="5" r:id="rId1"/>
    <sheet name="SJ 2023 Kapitel H, VI_a" sheetId="6" r:id="rId2"/>
    <sheet name="SJ 2023 Kapitel H, VI_b" sheetId="7" r:id="rId3"/>
  </sheets>
  <definedNames>
    <definedName name="_xlnm.Print_Area" localSheetId="1">'SJ 2023 Kapitel H, VI_a'!$A$1:$W$74</definedName>
    <definedName name="_xlnm.Print_Area" localSheetId="2">'SJ 2023 Kapitel H, VI_b'!$A$1:$U$71</definedName>
  </definedNames>
  <calcPr calcId="162913"/>
</workbook>
</file>

<file path=xl/calcChain.xml><?xml version="1.0" encoding="utf-8"?>
<calcChain xmlns="http://schemas.openxmlformats.org/spreadsheetml/2006/main">
  <c r="W66" i="6" l="1"/>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W51" i="6"/>
  <c r="W52" i="6"/>
  <c r="W53" i="6"/>
  <c r="W54" i="6"/>
  <c r="W55" i="6"/>
  <c r="W56" i="6"/>
  <c r="W57" i="6"/>
  <c r="W58" i="6"/>
  <c r="W59" i="6"/>
  <c r="W60" i="6"/>
  <c r="W61" i="6"/>
  <c r="W62" i="6"/>
  <c r="W63" i="6"/>
  <c r="W64" i="6"/>
  <c r="W65" i="6"/>
  <c r="W70" i="6"/>
  <c r="W72"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70" i="6"/>
  <c r="M72" i="6"/>
  <c r="W13" i="6"/>
  <c r="M13" i="6"/>
</calcChain>
</file>

<file path=xl/sharedStrings.xml><?xml version="1.0" encoding="utf-8"?>
<sst xmlns="http://schemas.openxmlformats.org/spreadsheetml/2006/main" count="372" uniqueCount="96">
  <si>
    <t>VI. Warenverkehr</t>
  </si>
  <si>
    <t>a. Güter der Land- und Ernährungswirtschaft</t>
  </si>
  <si>
    <t>Einfuhr</t>
  </si>
  <si>
    <t>Ausfuhr</t>
  </si>
  <si>
    <t>Drittländer</t>
  </si>
  <si>
    <t xml:space="preserve">Melde-
land  </t>
  </si>
  <si>
    <r>
      <t>b. Gesamthandel</t>
    </r>
    <r>
      <rPr>
        <b/>
        <vertAlign val="superscript"/>
        <sz val="8"/>
        <rFont val="Times New Roman"/>
        <family val="1"/>
      </rPr>
      <t xml:space="preserve"> </t>
    </r>
  </si>
  <si>
    <t>UK</t>
  </si>
  <si>
    <t>PT</t>
  </si>
  <si>
    <t>BE</t>
  </si>
  <si>
    <t>ES</t>
  </si>
  <si>
    <t>IE</t>
  </si>
  <si>
    <t>IT</t>
  </si>
  <si>
    <t>LU</t>
  </si>
  <si>
    <t>AT</t>
  </si>
  <si>
    <t>FI</t>
  </si>
  <si>
    <t>SE</t>
  </si>
  <si>
    <t>DK</t>
  </si>
  <si>
    <t>DE</t>
  </si>
  <si>
    <t>FR</t>
  </si>
  <si>
    <t>NL</t>
  </si>
  <si>
    <t>CZ</t>
  </si>
  <si>
    <t>EE</t>
  </si>
  <si>
    <t>CY</t>
  </si>
  <si>
    <t>LV</t>
  </si>
  <si>
    <t>LT</t>
  </si>
  <si>
    <t>HU</t>
  </si>
  <si>
    <t>MT</t>
  </si>
  <si>
    <t>PL</t>
  </si>
  <si>
    <t>SI</t>
  </si>
  <si>
    <t>SK</t>
  </si>
  <si>
    <t>Mill. €</t>
  </si>
  <si>
    <t xml:space="preserve">Mill. € </t>
  </si>
  <si>
    <t>GR</t>
  </si>
  <si>
    <t>EU-Insgesamt</t>
  </si>
  <si>
    <t>BG</t>
  </si>
  <si>
    <t>RO</t>
  </si>
  <si>
    <t>Melde-land</t>
  </si>
  <si>
    <t>HR</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</si>
  <si>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</si>
  <si>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</si>
  <si>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</si>
  <si>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</si>
  <si>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</si>
  <si>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</si>
  <si>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</si>
  <si>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</si>
  <si>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</si>
  <si>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</si>
  <si>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</si>
  <si>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</si>
  <si>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</si>
  <si>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</si>
  <si>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</si>
  <si>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</si>
  <si>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</si>
  <si>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</si>
  <si>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</si>
  <si>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</si>
  <si>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</si>
  <si>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</si>
  <si>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</si>
  <si>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</si>
  <si>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</si>
  <si>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</si>
  <si>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</si>
  <si>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</si>
  <si>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</si>
  <si>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</si>
  <si>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</si>
  <si>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</si>
  <si>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</si>
  <si>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</si>
  <si>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</si>
  <si>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</si>
  <si>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</si>
  <si>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</si>
  <si>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</si>
  <si>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nächste Seite.</t>
  </si>
  <si>
    <t>Fortsetzung Seite 311.</t>
  </si>
  <si>
    <t xml:space="preserve"> -  </t>
  </si>
  <si>
    <r>
      <t xml:space="preserve">Drittländer (EU-28) </t>
    </r>
    <r>
      <rPr>
        <b/>
        <vertAlign val="superscript"/>
        <sz val="7"/>
        <rFont val="Times New Roman"/>
        <family val="1"/>
      </rPr>
      <t>2)</t>
    </r>
  </si>
  <si>
    <r>
      <t xml:space="preserve">EU-Insg. (EU-28) </t>
    </r>
    <r>
      <rPr>
        <b/>
        <vertAlign val="superscript"/>
        <sz val="7"/>
        <rFont val="Times New Roman"/>
        <family val="1"/>
      </rPr>
      <t>2)</t>
    </r>
  </si>
  <si>
    <r>
      <t xml:space="preserve">EU-Insg. (EU-27) </t>
    </r>
    <r>
      <rPr>
        <b/>
        <vertAlign val="superscript"/>
        <sz val="7"/>
        <rFont val="Times New Roman"/>
        <family val="1"/>
      </rPr>
      <t>2)3)</t>
    </r>
  </si>
  <si>
    <r>
      <t xml:space="preserve">EU-Insg. (EU-28) </t>
    </r>
    <r>
      <rPr>
        <b/>
        <vertAlign val="superscript"/>
        <sz val="7.5"/>
        <rFont val="Times New Roman"/>
        <family val="1"/>
      </rPr>
      <t>2)</t>
    </r>
  </si>
  <si>
    <r>
      <t xml:space="preserve">EU-Insg. (EU-27) </t>
    </r>
    <r>
      <rPr>
        <b/>
        <vertAlign val="superscript"/>
        <sz val="7.5"/>
        <rFont val="Times New Roman"/>
        <family val="1"/>
      </rPr>
      <t>2)3)</t>
    </r>
  </si>
  <si>
    <r>
      <t xml:space="preserve">Drittländer (EU-28) </t>
    </r>
    <r>
      <rPr>
        <b/>
        <vertAlign val="superscript"/>
        <sz val="7.5"/>
        <rFont val="Times New Roman"/>
        <family val="1"/>
      </rPr>
      <t>2)</t>
    </r>
  </si>
  <si>
    <r>
      <t xml:space="preserve">Drittländer (EU-27) </t>
    </r>
    <r>
      <rPr>
        <b/>
        <vertAlign val="superscript"/>
        <sz val="7"/>
        <rFont val="Times New Roman"/>
        <family val="1"/>
      </rPr>
      <t>2)3)</t>
    </r>
  </si>
  <si>
    <r>
      <t xml:space="preserve">Drittländer (EU-27) </t>
    </r>
    <r>
      <rPr>
        <b/>
        <vertAlign val="superscript"/>
        <sz val="7.5"/>
        <rFont val="Times New Roman"/>
        <family val="1"/>
      </rPr>
      <t>2)3)</t>
    </r>
  </si>
  <si>
    <r>
      <t>278. Außenhandel nach Bereichen</t>
    </r>
    <r>
      <rPr>
        <sz val="11"/>
        <rFont val="Times New Roman"/>
        <family val="1"/>
      </rPr>
      <t/>
    </r>
  </si>
  <si>
    <t>Herkunft
bzw.
Bestimmung</t>
  </si>
  <si>
    <t>Anteil an
Gesamt-
einfuhr
in %</t>
  </si>
  <si>
    <t>Anteil an
Gesamt-
ausfuhr
in %</t>
  </si>
  <si>
    <r>
      <t xml:space="preserve"> </t>
    </r>
    <r>
      <rPr>
        <sz val="9"/>
        <rFont val="Times New Roman"/>
        <family val="1"/>
      </rPr>
      <t xml:space="preserve">Noch: </t>
    </r>
    <r>
      <rPr>
        <b/>
        <sz val="9"/>
        <rFont val="Times New Roman"/>
        <family val="1"/>
      </rPr>
      <t>278. Außenhandel nach Bereichen</t>
    </r>
    <r>
      <rPr>
        <sz val="9"/>
        <rFont val="Times New Roman"/>
        <family val="1"/>
      </rPr>
      <t/>
    </r>
  </si>
  <si>
    <r>
      <t xml:space="preserve">2022 </t>
    </r>
    <r>
      <rPr>
        <vertAlign val="superscript"/>
        <sz val="7"/>
        <rFont val="Times New Roman"/>
        <family val="1"/>
      </rPr>
      <t>1)3)</t>
    </r>
  </si>
  <si>
    <t>Q u e l l e: EUROSTAT [EXT_LT_INTRATRD] (Stand: Oktober 2023),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</si>
</sst>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 ##0"/>
    <numFmt numFmtId="165" formatCode="#\ ###\ ##0__"/>
    <numFmt numFmtId="166" formatCode="#\ ###\ ##0_)"/>
    <numFmt numFmtId="168" formatCode="0.00000"/>
    <numFmt numFmtId="169" formatCode="#\ ##0.0_)"/>
  </numFmts>
  <fonts count="26" x14ac:knownFonts="1">
    <font>
      <sz val="10"/>
      <name val="Arial"/>
    </font>
    <font>
      <b/>
      <sz val="10"/>
      <name val="Times New Roman"/>
      <family val="1"/>
    </font>
    <font>
      <b/>
      <sz val="13"/>
      <name val="Times New Roman"/>
      <family val="1"/>
    </font>
    <font>
      <sz val="10"/>
      <name val="Times New Roman"/>
      <family val="1"/>
    </font>
    <font>
      <sz val="11"/>
      <name val="Times New Roman"/>
      <family val="1"/>
    </font>
    <font>
      <b/>
      <sz val="11"/>
      <name val="Times New Roman"/>
      <family val="1"/>
    </font>
    <font>
      <b/>
      <sz val="9"/>
      <name val="Times New Roman"/>
      <family val="1"/>
    </font>
    <font>
      <sz val="9"/>
      <name val="Times New Roman"/>
      <family val="1"/>
    </font>
    <font>
      <sz val="7.5"/>
      <name val="Times New Roman"/>
      <family val="1"/>
    </font>
    <font>
      <b/>
      <sz val="7.5"/>
      <name val="Times New Roman"/>
      <family val="1"/>
    </font>
    <font>
      <b/>
      <sz val="8"/>
      <name val="Times New Roman"/>
      <family val="1"/>
    </font>
    <font>
      <b/>
      <vertAlign val="superscript"/>
      <sz val="8"/>
      <name val="Times New Roman"/>
      <family val="1"/>
    </font>
    <font>
      <sz val="8"/>
      <name val="Times New Roman"/>
      <family val="1"/>
    </font>
    <font>
      <sz val="7"/>
      <name val="Times New Roman"/>
      <family val="1"/>
    </font>
    <font>
      <vertAlign val="superscript"/>
      <sz val="7"/>
      <name val="Times New Roman"/>
      <family val="1"/>
    </font>
    <font>
      <sz val="6"/>
      <name val="Times New Roman"/>
      <family val="1"/>
    </font>
    <font>
      <b/>
      <i/>
      <sz val="10"/>
      <name val="Times New Roman"/>
      <family val="1"/>
    </font>
    <font>
      <sz val="8"/>
      <name val="Arial"/>
      <family val="2"/>
    </font>
    <font>
      <b/>
      <vertAlign val="superscript"/>
      <sz val="7"/>
      <name val="Times New Roman"/>
      <family val="1"/>
    </font>
    <font>
      <i/>
      <sz val="7.5"/>
      <name val="Times New Roman"/>
      <family val="1"/>
    </font>
    <font>
      <b/>
      <i/>
      <sz val="7.5"/>
      <name val="Times New Roman"/>
      <family val="1"/>
    </font>
    <font>
      <b/>
      <sz val="14"/>
      <color rgb="FF000000"/>
      <name val="Times New Roman"/>
      <family val="1"/>
    </font>
    <font>
      <sz val="8.5"/>
      <color rgb="FF000000"/>
      <name val="Times New Roman"/>
      <family val="1"/>
    </font>
    <font>
      <sz val="11"/>
      <color indexed="8"/>
      <name val="Calibri"/>
      <family val="2"/>
      <scheme val="minor"/>
    </font>
    <font>
      <b/>
      <vertAlign val="superscript"/>
      <sz val="7.5"/>
      <name val="Times New Roman"/>
      <family val="1"/>
    </font>
    <font>
      <sz val="7"/>
      <color theme="1"/>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3" fillId="0" borderId="0"/>
  </cellStyleXfs>
  <cellXfs count="114">
    <xf numFmtId="0" fontId="0" fillId="0" borderId="0" xfId="0"/>
    <xf numFmtId="0" fontId="1" fillId="0" borderId="0" xfId="0" applyFont="1"/>
    <xf numFmtId="0" fontId="3" fillId="0" borderId="0" xfId="0" applyFont="1"/>
    <xf numFmtId="0" fontId="7" fillId="0" borderId="0" xfId="0" applyFont="1"/>
    <xf numFmtId="0" fontId="7" fillId="0" borderId="0" xfId="0" applyFont="1" applyAlignment="1">
      <alignment vertical="center"/>
    </xf>
    <xf numFmtId="0" fontId="3" fillId="0" borderId="0" xfId="0" applyFont="1" applyAlignment="1">
      <alignment vertical="center"/>
    </xf>
    <xf numFmtId="0" fontId="8" fillId="0" borderId="0" xfId="0" applyFont="1" applyBorder="1" applyAlignment="1">
      <alignment vertical="center"/>
    </xf>
    <xf numFmtId="0" fontId="3" fillId="0" borderId="2" xfId="0" applyFont="1" applyBorder="1"/>
    <xf numFmtId="0" fontId="12" fillId="0" borderId="1" xfId="0" applyFont="1" applyBorder="1"/>
    <xf numFmtId="0" fontId="12" fillId="0" borderId="3" xfId="0" applyFont="1" applyBorder="1"/>
    <xf numFmtId="0" fontId="13" fillId="0" borderId="0" xfId="0" applyFont="1" applyBorder="1"/>
    <xf numFmtId="0" fontId="13" fillId="0" borderId="0" xfId="0" applyFont="1"/>
    <xf numFmtId="164" fontId="13" fillId="0" borderId="0" xfId="0" applyNumberFormat="1" applyFont="1"/>
    <xf numFmtId="0" fontId="13" fillId="0" borderId="0" xfId="0" applyFont="1" applyAlignment="1">
      <alignment horizontal="right"/>
    </xf>
    <xf numFmtId="0" fontId="12" fillId="0" borderId="0" xfId="0" applyFont="1"/>
    <xf numFmtId="0" fontId="14" fillId="0" borderId="0" xfId="0" applyFont="1"/>
    <xf numFmtId="165" fontId="8" fillId="0" borderId="0" xfId="0" applyNumberFormat="1" applyFont="1" applyBorder="1" applyAlignment="1">
      <alignment vertical="center"/>
    </xf>
    <xf numFmtId="165" fontId="9" fillId="0" borderId="0" xfId="0" applyNumberFormat="1" applyFont="1" applyBorder="1" applyAlignment="1">
      <alignment vertical="center"/>
    </xf>
    <xf numFmtId="0" fontId="6" fillId="0" borderId="4" xfId="0" applyFont="1" applyBorder="1" applyAlignment="1">
      <alignment horizontal="centerContinuous" vertical="center"/>
    </xf>
    <xf numFmtId="168" fontId="3" fillId="0" borderId="0" xfId="0" applyNumberFormat="1" applyFont="1" applyBorder="1" applyAlignment="1">
      <alignment vertical="center"/>
    </xf>
    <xf numFmtId="165" fontId="15" fillId="0" borderId="0" xfId="0" applyNumberFormat="1" applyFont="1"/>
    <xf numFmtId="0" fontId="8" fillId="0" borderId="0" xfId="0" applyFont="1" applyBorder="1" applyAlignment="1">
      <alignment horizontal="centerContinuous" vertical="center"/>
    </xf>
    <xf numFmtId="0" fontId="8" fillId="0" borderId="0" xfId="0" applyFont="1" applyAlignment="1">
      <alignment vertical="center"/>
    </xf>
    <xf numFmtId="0" fontId="8" fillId="0" borderId="5" xfId="0" applyFont="1" applyBorder="1" applyAlignment="1">
      <alignment vertical="center"/>
    </xf>
    <xf numFmtId="0" fontId="8" fillId="0" borderId="0" xfId="0" applyFont="1" applyBorder="1" applyAlignment="1">
      <alignment horizontal="center" vertical="center"/>
    </xf>
    <xf numFmtId="0" fontId="8" fillId="0" borderId="4" xfId="0" applyFont="1" applyBorder="1" applyAlignment="1">
      <alignment horizontal="centerContinuous" vertical="center"/>
    </xf>
    <xf numFmtId="0" fontId="6" fillId="0" borderId="0" xfId="0" applyFont="1" applyAlignment="1">
      <alignment horizontal="centerContinuous" vertical="center"/>
    </xf>
    <xf numFmtId="164" fontId="12" fillId="0" borderId="1" xfId="0" applyNumberFormat="1" applyFont="1" applyBorder="1"/>
    <xf numFmtId="0" fontId="12" fillId="0" borderId="0" xfId="0" applyFont="1" applyBorder="1"/>
    <xf numFmtId="0" fontId="16" fillId="0" borderId="0" xfId="0" applyFont="1"/>
    <xf numFmtId="0" fontId="12" fillId="0" borderId="9" xfId="0" applyFont="1" applyBorder="1" applyAlignment="1">
      <alignment horizontal="centerContinuous" vertical="center"/>
    </xf>
    <xf numFmtId="0" fontId="10" fillId="0" borderId="0" xfId="0" applyFont="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165" fontId="12" fillId="0" borderId="0" xfId="0" applyNumberFormat="1" applyFont="1" applyBorder="1" applyAlignment="1">
      <alignment vertical="center"/>
    </xf>
    <xf numFmtId="165" fontId="12" fillId="0" borderId="4" xfId="0" applyNumberFormat="1" applyFont="1" applyBorder="1" applyAlignment="1">
      <alignment vertical="center"/>
    </xf>
    <xf numFmtId="0" fontId="10" fillId="0" borderId="0" xfId="0" applyFont="1" applyAlignment="1">
      <alignment vertical="center"/>
    </xf>
    <xf numFmtId="165" fontId="10" fillId="0" borderId="0" xfId="0" applyNumberFormat="1" applyFont="1" applyBorder="1" applyAlignment="1">
      <alignment vertical="center"/>
    </xf>
    <xf numFmtId="165" fontId="10" fillId="0" borderId="4" xfId="0" applyNumberFormat="1" applyFont="1" applyBorder="1" applyAlignment="1">
      <alignment vertical="center"/>
    </xf>
    <xf numFmtId="0" fontId="12" fillId="0" borderId="5" xfId="0" applyFont="1" applyBorder="1"/>
    <xf numFmtId="0" fontId="12" fillId="0" borderId="0" xfId="0" applyFont="1" applyBorder="1" applyAlignment="1">
      <alignment horizontal="center"/>
    </xf>
    <xf numFmtId="0" fontId="12" fillId="0" borderId="4" xfId="0" applyFont="1" applyBorder="1" applyAlignment="1">
      <alignment horizontal="center"/>
    </xf>
    <xf numFmtId="0" fontId="10" fillId="0" borderId="0" xfId="0" applyFont="1" applyBorder="1" applyAlignment="1">
      <alignment horizontal="centerContinuous" vertical="center"/>
    </xf>
    <xf numFmtId="0" fontId="10" fillId="0" borderId="4" xfId="0" applyFont="1" applyBorder="1" applyAlignment="1">
      <alignment horizontal="centerContinuous" vertical="center"/>
    </xf>
    <xf numFmtId="0" fontId="12" fillId="0" borderId="5" xfId="0" applyFont="1" applyBorder="1" applyAlignment="1">
      <alignment vertical="center"/>
    </xf>
    <xf numFmtId="0" fontId="10" fillId="0" borderId="0" xfId="0" applyFont="1" applyBorder="1" applyAlignment="1">
      <alignment horizontal="center" vertical="center"/>
    </xf>
    <xf numFmtId="166" fontId="12" fillId="0" borderId="0" xfId="0" applyNumberFormat="1" applyFont="1"/>
    <xf numFmtId="166" fontId="8" fillId="0" borderId="0" xfId="0" applyNumberFormat="1" applyFont="1" applyBorder="1" applyAlignment="1">
      <alignment vertical="center"/>
    </xf>
    <xf numFmtId="0" fontId="9" fillId="0" borderId="0" xfId="0" applyFont="1" applyBorder="1" applyAlignment="1">
      <alignment horizontal="center" vertical="center"/>
    </xf>
    <xf numFmtId="0" fontId="9" fillId="0" borderId="0" xfId="0" applyFont="1" applyAlignment="1">
      <alignment vertical="center"/>
    </xf>
    <xf numFmtId="166" fontId="9" fillId="0" borderId="0" xfId="0" applyNumberFormat="1" applyFont="1" applyBorder="1" applyAlignment="1">
      <alignment vertical="center"/>
    </xf>
    <xf numFmtId="0" fontId="10" fillId="0" borderId="0" xfId="0" applyFont="1" applyBorder="1" applyAlignment="1">
      <alignment vertical="center"/>
    </xf>
    <xf numFmtId="165" fontId="12" fillId="0" borderId="0" xfId="0" applyNumberFormat="1" applyFont="1" applyBorder="1" applyAlignment="1">
      <alignment horizontal="right" vertical="center"/>
    </xf>
    <xf numFmtId="0" fontId="12" fillId="0" borderId="0" xfId="0" applyFont="1" applyBorder="1" applyAlignment="1">
      <alignment horizontal="center" vertical="center"/>
    </xf>
    <xf numFmtId="0" fontId="21"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justify" vertical="center"/>
    </xf>
    <xf numFmtId="0" fontId="22" fillId="0" borderId="0" xfId="0" quotePrefix="1" applyFont="1" applyAlignment="1">
      <alignment horizontal="justify" vertical="center"/>
    </xf>
    <xf numFmtId="0" fontId="12" fillId="0" borderId="9" xfId="0" applyFont="1" applyBorder="1" applyAlignment="1">
      <alignment horizontal="center" vertical="center"/>
    </xf>
    <xf numFmtId="165" fontId="12" fillId="0" borderId="0" xfId="0" applyNumberFormat="1" applyFont="1"/>
    <xf numFmtId="169" fontId="8" fillId="0" borderId="0" xfId="0" applyNumberFormat="1" applyFont="1" applyBorder="1" applyAlignment="1">
      <alignment horizontal="right" vertical="center"/>
    </xf>
    <xf numFmtId="0" fontId="25" fillId="0" borderId="0" xfId="0" applyFont="1" applyAlignment="1">
      <alignment horizontal="right"/>
    </xf>
    <xf numFmtId="0" fontId="12" fillId="0" borderId="8" xfId="0" applyFont="1" applyBorder="1" applyAlignment="1">
      <alignment horizontal="centerContinuous" vertical="center"/>
    </xf>
    <xf numFmtId="166" fontId="8" fillId="0" borderId="0" xfId="0" applyNumberFormat="1" applyFont="1" applyBorder="1" applyAlignment="1">
      <alignment horizontal="right" vertical="center"/>
    </xf>
    <xf numFmtId="166" fontId="9" fillId="0" borderId="0" xfId="0" applyNumberFormat="1" applyFont="1" applyBorder="1" applyAlignment="1">
      <alignment horizontal="right" vertical="center"/>
    </xf>
    <xf numFmtId="165" fontId="10" fillId="0" borderId="0" xfId="0" applyNumberFormat="1" applyFont="1" applyBorder="1" applyAlignment="1">
      <alignment horizontal="right" vertical="center"/>
    </xf>
    <xf numFmtId="165" fontId="10" fillId="0" borderId="4" xfId="0" applyNumberFormat="1" applyFont="1" applyBorder="1" applyAlignment="1">
      <alignment horizontal="right" vertical="center"/>
    </xf>
    <xf numFmtId="165" fontId="12" fillId="0" borderId="4" xfId="0" applyNumberFormat="1" applyFont="1" applyBorder="1" applyAlignment="1">
      <alignment horizontal="right" vertical="center"/>
    </xf>
    <xf numFmtId="166" fontId="13" fillId="0" borderId="0" xfId="0" applyNumberFormat="1" applyFont="1"/>
    <xf numFmtId="0" fontId="22" fillId="0" borderId="0" xfId="0" applyFont="1" applyAlignment="1">
      <alignment horizontal="left" vertical="top" wrapText="1"/>
    </xf>
    <xf numFmtId="0" fontId="21" fillId="0" borderId="0" xfId="0" applyFont="1" applyAlignment="1">
      <alignment horizontal="center" vertical="center"/>
    </xf>
    <xf numFmtId="0" fontId="9" fillId="0" borderId="0" xfId="0" applyFont="1" applyAlignment="1">
      <alignment horizontal="left" vertical="center"/>
    </xf>
    <xf numFmtId="0" fontId="12" fillId="0" borderId="13" xfId="0" applyFont="1" applyBorder="1" applyAlignment="1">
      <alignment horizontal="center" vertical="center" wrapText="1"/>
    </xf>
    <xf numFmtId="0" fontId="17" fillId="0" borderId="6" xfId="0" applyFont="1" applyBorder="1" applyAlignment="1">
      <alignment vertical="center"/>
    </xf>
    <xf numFmtId="0" fontId="17" fillId="0" borderId="5" xfId="0" applyFont="1" applyBorder="1" applyAlignment="1">
      <alignment vertical="center"/>
    </xf>
    <xf numFmtId="0" fontId="17" fillId="0" borderId="4" xfId="0" applyFont="1" applyBorder="1" applyAlignment="1">
      <alignment vertical="center"/>
    </xf>
    <xf numFmtId="0" fontId="17" fillId="0" borderId="2" xfId="0" applyFont="1" applyBorder="1" applyAlignment="1">
      <alignment vertical="center"/>
    </xf>
    <xf numFmtId="0" fontId="17" fillId="0" borderId="3" xfId="0" applyFont="1" applyBorder="1" applyAlignment="1">
      <alignment vertical="center"/>
    </xf>
    <xf numFmtId="0" fontId="2"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xf>
    <xf numFmtId="0" fontId="3" fillId="0" borderId="1" xfId="0" applyFont="1" applyBorder="1" applyAlignment="1">
      <alignment horizontal="center"/>
    </xf>
    <xf numFmtId="0" fontId="12" fillId="0" borderId="14" xfId="0" applyFont="1" applyBorder="1" applyAlignment="1">
      <alignment horizontal="center" vertical="center" wrapText="1"/>
    </xf>
    <xf numFmtId="0" fontId="12" fillId="0" borderId="15" xfId="0" applyFont="1" applyBorder="1" applyAlignment="1">
      <alignment horizontal="center" vertical="center"/>
    </xf>
    <xf numFmtId="0" fontId="12" fillId="0" borderId="12" xfId="0" applyFont="1" applyBorder="1" applyAlignment="1">
      <alignment horizontal="center" vertical="center"/>
    </xf>
    <xf numFmtId="0" fontId="12" fillId="0" borderId="8" xfId="0" applyFont="1" applyBorder="1" applyAlignment="1">
      <alignment horizontal="center" vertical="top"/>
    </xf>
    <xf numFmtId="0" fontId="12" fillId="0" borderId="11" xfId="0" applyFont="1" applyBorder="1" applyAlignment="1">
      <alignment horizontal="center" vertical="top"/>
    </xf>
    <xf numFmtId="0" fontId="12" fillId="0" borderId="5" xfId="0" applyFont="1" applyBorder="1" applyAlignment="1">
      <alignment horizontal="center" vertical="center"/>
    </xf>
    <xf numFmtId="0" fontId="12" fillId="0" borderId="0"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2" fillId="0" borderId="8" xfId="0" applyFont="1" applyBorder="1" applyAlignment="1">
      <alignment horizontal="center"/>
    </xf>
    <xf numFmtId="0" fontId="12" fillId="0" borderId="10" xfId="0" applyFont="1" applyBorder="1" applyAlignment="1">
      <alignment horizontal="center"/>
    </xf>
    <xf numFmtId="0" fontId="12" fillId="0" borderId="11" xfId="0" applyFont="1" applyBorder="1" applyAlignment="1">
      <alignment horizontal="center"/>
    </xf>
    <xf numFmtId="0" fontId="6" fillId="0" borderId="0" xfId="0" applyFont="1" applyAlignment="1">
      <alignment horizontal="center"/>
    </xf>
    <xf numFmtId="169" fontId="19" fillId="0" borderId="0" xfId="0" applyNumberFormat="1" applyFont="1" applyBorder="1" applyAlignment="1">
      <alignment vertical="center"/>
    </xf>
    <xf numFmtId="169" fontId="19" fillId="0" borderId="4" xfId="0" applyNumberFormat="1" applyFont="1" applyBorder="1" applyAlignment="1">
      <alignment vertical="center"/>
    </xf>
    <xf numFmtId="169" fontId="20" fillId="0" borderId="4" xfId="0" applyNumberFormat="1" applyFont="1" applyBorder="1" applyAlignment="1">
      <alignment vertical="center"/>
    </xf>
    <xf numFmtId="166" fontId="8" fillId="0" borderId="4" xfId="0" applyNumberFormat="1" applyFont="1" applyBorder="1" applyAlignment="1">
      <alignment horizontal="right" vertical="center"/>
    </xf>
    <xf numFmtId="166" fontId="9" fillId="0" borderId="4" xfId="0" applyNumberFormat="1" applyFont="1" applyBorder="1" applyAlignment="1">
      <alignment horizontal="right" vertical="center"/>
    </xf>
    <xf numFmtId="169" fontId="20" fillId="0" borderId="0" xfId="0" applyNumberFormat="1" applyFont="1" applyBorder="1" applyAlignment="1">
      <alignment vertic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21</xdr:col>
      <xdr:colOff>189115</xdr:colOff>
      <xdr:row>2</xdr:row>
      <xdr:rowOff>77930</xdr:rowOff>
    </xdr:from>
    <xdr:to>
      <xdr:col>23</xdr:col>
      <xdr:colOff>8398</xdr:colOff>
      <xdr:row>3</xdr:row>
      <xdr:rowOff>28574</xdr:rowOff>
    </xdr:to>
    <xdr:sp macro="" textlink="">
      <xdr:nvSpPr>
        <xdr:cNvPr id="2" name="Text Box 1"/>
        <xdr:cNvSpPr txBox="1">
          <a:spLocks noChangeArrowheads="1"/>
        </xdr:cNvSpPr>
      </xdr:nvSpPr>
      <xdr:spPr bwMode="auto">
        <a:xfrm>
          <a:off x="3703840" y="325580"/>
          <a:ext cx="667008" cy="12209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68</xdr:row>
      <xdr:rowOff>9526</xdr:rowOff>
    </xdr:from>
    <xdr:to>
      <xdr:col>20</xdr:col>
      <xdr:colOff>518123</xdr:colOff>
      <xdr:row>70</xdr:row>
      <xdr:rowOff>15875</xdr:rowOff>
    </xdr:to>
    <xdr:sp macro="" textlink="">
      <xdr:nvSpPr>
        <xdr:cNvPr id="2" name="Text 1"/>
        <xdr:cNvSpPr txBox="1">
          <a:spLocks noChangeArrowheads="1"/>
        </xdr:cNvSpPr>
      </xdr:nvSpPr>
      <xdr:spPr bwMode="auto">
        <a:xfrm>
          <a:off x="0" y="7756526"/>
          <a:ext cx="4312248" cy="403224"/>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Vorläufig. - 2) Differenzen bei der Addition entstehen durch Unterdrückung von Einzelangaben. - 3) Ab 2020: EU-27 ohne Vereinigtes Königreich.</a:t>
          </a:r>
          <a:endParaRPr lang="de-DE" sz="70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H24"/>
  <sheetViews>
    <sheetView zoomScale="115" zoomScaleNormal="115" zoomScaleSheetLayoutView="55" workbookViewId="0">
      <selection sqref="A1:H1"/>
    </sheetView>
  </sheetViews>
  <sheetFormatPr baseColWidth="10" defaultRowHeight="12.75" x14ac:dyDescent="0.2"/>
  <cols>
    <col min="8" max="8" width="12.42578125" customWidth="1"/>
  </cols>
  <sheetData>
    <row r="1" spans="1:8" ht="18.75" x14ac:dyDescent="0.2">
      <c r="A1" s="70" t="s">
        <v>39</v>
      </c>
      <c r="B1" s="70"/>
      <c r="C1" s="70"/>
      <c r="D1" s="70"/>
      <c r="E1" s="70"/>
      <c r="F1" s="70"/>
      <c r="G1" s="70"/>
      <c r="H1" s="70"/>
    </row>
    <row r="2" spans="1:8" ht="18.75" x14ac:dyDescent="0.2">
      <c r="A2" s="70" t="s">
        <v>40</v>
      </c>
      <c r="B2" s="70"/>
      <c r="C2" s="70"/>
      <c r="D2" s="70"/>
      <c r="E2" s="70"/>
      <c r="F2" s="70"/>
      <c r="G2" s="70"/>
      <c r="H2" s="70"/>
    </row>
    <row r="3" spans="1:8" ht="18.75" x14ac:dyDescent="0.2">
      <c r="A3" s="54"/>
    </row>
    <row r="4" spans="1:8" ht="35.25" customHeight="1" x14ac:dyDescent="0.2">
      <c r="A4" s="69" t="s">
        <v>41</v>
      </c>
      <c r="B4" s="69"/>
      <c r="C4" s="69"/>
      <c r="D4" s="69"/>
      <c r="E4" s="69"/>
      <c r="F4" s="69"/>
      <c r="G4" s="69"/>
      <c r="H4" s="69"/>
    </row>
    <row r="5" spans="1:8" ht="45.75" customHeight="1" x14ac:dyDescent="0.2">
      <c r="A5" s="69" t="s">
        <v>42</v>
      </c>
      <c r="B5" s="69"/>
      <c r="C5" s="69"/>
      <c r="D5" s="69"/>
      <c r="E5" s="69"/>
      <c r="F5" s="69"/>
      <c r="G5" s="69"/>
      <c r="H5" s="69"/>
    </row>
    <row r="6" spans="1:8" ht="24" customHeight="1" x14ac:dyDescent="0.2">
      <c r="A6" s="69" t="s">
        <v>43</v>
      </c>
      <c r="B6" s="69"/>
      <c r="C6" s="69"/>
      <c r="D6" s="69"/>
      <c r="E6" s="69"/>
      <c r="F6" s="69"/>
      <c r="G6" s="69"/>
      <c r="H6" s="69"/>
    </row>
    <row r="7" spans="1:8" ht="36" customHeight="1" x14ac:dyDescent="0.2">
      <c r="A7" s="69" t="s">
        <v>44</v>
      </c>
      <c r="B7" s="69"/>
      <c r="C7" s="69"/>
      <c r="D7" s="69"/>
      <c r="E7" s="69"/>
      <c r="F7" s="69"/>
      <c r="G7" s="69"/>
      <c r="H7" s="69"/>
    </row>
    <row r="8" spans="1:8" ht="35.25" customHeight="1" x14ac:dyDescent="0.2">
      <c r="A8" s="69" t="s">
        <v>45</v>
      </c>
      <c r="B8" s="69"/>
      <c r="C8" s="69"/>
      <c r="D8" s="69"/>
      <c r="E8" s="69"/>
      <c r="F8" s="69"/>
      <c r="G8" s="69"/>
      <c r="H8" s="69"/>
    </row>
    <row r="9" spans="1:8" ht="22.5" customHeight="1" x14ac:dyDescent="0.2">
      <c r="A9" s="69" t="s">
        <v>46</v>
      </c>
      <c r="B9" s="69"/>
      <c r="C9" s="69"/>
      <c r="D9" s="69"/>
      <c r="E9" s="69"/>
      <c r="F9" s="69"/>
      <c r="G9" s="69"/>
      <c r="H9" s="69"/>
    </row>
    <row r="10" spans="1:8" ht="14.25" customHeight="1" x14ac:dyDescent="0.2">
      <c r="A10" s="69" t="s">
        <v>47</v>
      </c>
      <c r="B10" s="69"/>
      <c r="C10" s="69"/>
      <c r="D10" s="69"/>
      <c r="E10" s="69"/>
      <c r="F10" s="69"/>
      <c r="G10" s="69"/>
      <c r="H10" s="69"/>
    </row>
    <row r="11" spans="1:8" x14ac:dyDescent="0.2">
      <c r="A11" s="55"/>
    </row>
    <row r="12" spans="1:8" x14ac:dyDescent="0.2">
      <c r="B12" s="56" t="s">
        <v>14</v>
      </c>
      <c r="C12" s="57" t="s">
        <v>48</v>
      </c>
      <c r="D12" s="56" t="s">
        <v>19</v>
      </c>
      <c r="E12" s="57" t="s">
        <v>49</v>
      </c>
      <c r="F12" s="56" t="s">
        <v>20</v>
      </c>
      <c r="G12" s="57" t="s">
        <v>50</v>
      </c>
    </row>
    <row r="13" spans="1:8" x14ac:dyDescent="0.2">
      <c r="B13" s="56" t="s">
        <v>9</v>
      </c>
      <c r="C13" s="57" t="s">
        <v>51</v>
      </c>
      <c r="D13" s="56" t="s">
        <v>33</v>
      </c>
      <c r="E13" s="57" t="s">
        <v>52</v>
      </c>
      <c r="F13" s="56" t="s">
        <v>28</v>
      </c>
      <c r="G13" s="57" t="s">
        <v>53</v>
      </c>
    </row>
    <row r="14" spans="1:8" x14ac:dyDescent="0.2">
      <c r="B14" s="56" t="s">
        <v>35</v>
      </c>
      <c r="C14" s="57" t="s">
        <v>54</v>
      </c>
      <c r="D14" s="56" t="s">
        <v>38</v>
      </c>
      <c r="E14" s="57" t="s">
        <v>55</v>
      </c>
      <c r="F14" s="56" t="s">
        <v>8</v>
      </c>
      <c r="G14" s="57" t="s">
        <v>56</v>
      </c>
    </row>
    <row r="15" spans="1:8" x14ac:dyDescent="0.2">
      <c r="B15" s="56" t="s">
        <v>23</v>
      </c>
      <c r="C15" s="57" t="s">
        <v>57</v>
      </c>
      <c r="D15" s="56" t="s">
        <v>26</v>
      </c>
      <c r="E15" s="57" t="s">
        <v>58</v>
      </c>
      <c r="F15" s="56" t="s">
        <v>36</v>
      </c>
      <c r="G15" s="57" t="s">
        <v>59</v>
      </c>
    </row>
    <row r="16" spans="1:8" ht="22.5" x14ac:dyDescent="0.2">
      <c r="B16" s="56" t="s">
        <v>21</v>
      </c>
      <c r="C16" s="57" t="s">
        <v>60</v>
      </c>
      <c r="D16" s="56" t="s">
        <v>11</v>
      </c>
      <c r="E16" s="57" t="s">
        <v>61</v>
      </c>
      <c r="F16" s="56" t="s">
        <v>16</v>
      </c>
      <c r="G16" s="57" t="s">
        <v>62</v>
      </c>
    </row>
    <row r="17" spans="1:7" x14ac:dyDescent="0.2">
      <c r="B17" s="56" t="s">
        <v>18</v>
      </c>
      <c r="C17" s="57" t="s">
        <v>63</v>
      </c>
      <c r="D17" s="56" t="s">
        <v>12</v>
      </c>
      <c r="E17" s="57" t="s">
        <v>64</v>
      </c>
      <c r="F17" s="56" t="s">
        <v>29</v>
      </c>
      <c r="G17" s="57" t="s">
        <v>65</v>
      </c>
    </row>
    <row r="18" spans="1:7" x14ac:dyDescent="0.2">
      <c r="B18" s="56" t="s">
        <v>17</v>
      </c>
      <c r="C18" s="57" t="s">
        <v>66</v>
      </c>
      <c r="D18" s="56" t="s">
        <v>24</v>
      </c>
      <c r="E18" s="57" t="s">
        <v>67</v>
      </c>
      <c r="F18" s="56" t="s">
        <v>30</v>
      </c>
      <c r="G18" s="57" t="s">
        <v>68</v>
      </c>
    </row>
    <row r="19" spans="1:7" ht="22.5" x14ac:dyDescent="0.2">
      <c r="B19" s="56" t="s">
        <v>22</v>
      </c>
      <c r="C19" s="57" t="s">
        <v>69</v>
      </c>
      <c r="D19" s="56" t="s">
        <v>25</v>
      </c>
      <c r="E19" s="57" t="s">
        <v>70</v>
      </c>
      <c r="F19" s="56" t="s">
        <v>7</v>
      </c>
      <c r="G19" s="57" t="s">
        <v>71</v>
      </c>
    </row>
    <row r="20" spans="1:7" x14ac:dyDescent="0.2">
      <c r="B20" s="56" t="s">
        <v>10</v>
      </c>
      <c r="C20" s="57" t="s">
        <v>72</v>
      </c>
      <c r="D20" s="56" t="s">
        <v>13</v>
      </c>
      <c r="E20" s="57" t="s">
        <v>73</v>
      </c>
    </row>
    <row r="21" spans="1:7" x14ac:dyDescent="0.2">
      <c r="B21" s="56" t="s">
        <v>15</v>
      </c>
      <c r="C21" s="57" t="s">
        <v>74</v>
      </c>
      <c r="D21" s="56" t="s">
        <v>27</v>
      </c>
      <c r="E21" s="57" t="s">
        <v>75</v>
      </c>
    </row>
    <row r="22" spans="1:7" x14ac:dyDescent="0.2">
      <c r="A22" s="56"/>
    </row>
    <row r="23" spans="1:7" x14ac:dyDescent="0.2">
      <c r="A23" s="55" t="s">
        <v>76</v>
      </c>
    </row>
    <row r="24" spans="1:7" x14ac:dyDescent="0.2">
      <c r="A24" s="55" t="s">
        <v>77</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tabColor rgb="FF92D050"/>
  </sheetPr>
  <dimension ref="A1:Z80"/>
  <sheetViews>
    <sheetView tabSelected="1" zoomScale="140" zoomScaleNormal="140" workbookViewId="0">
      <selection sqref="A1:W1"/>
    </sheetView>
  </sheetViews>
  <sheetFormatPr baseColWidth="10" defaultRowHeight="12.75" outlineLevelCol="2" x14ac:dyDescent="0.2"/>
  <cols>
    <col min="1" max="1" width="0.42578125" style="2" customWidth="1"/>
    <col min="2" max="2" width="4.85546875" style="2" customWidth="1"/>
    <col min="3" max="3" width="9.85546875" style="2" customWidth="1"/>
    <col min="4" max="5" width="8.42578125" style="2" hidden="1" customWidth="1" outlineLevel="2"/>
    <col min="6" max="7" width="6.42578125" style="2" hidden="1" customWidth="1" outlineLevel="2"/>
    <col min="8" max="9" width="6.28515625" style="2" hidden="1" customWidth="1" outlineLevel="2"/>
    <col min="10" max="10" width="6.28515625" style="2" customWidth="1" collapsed="1"/>
    <col min="11" max="12" width="6.28515625" style="2" customWidth="1"/>
    <col min="13" max="13" width="6.42578125" style="2" customWidth="1"/>
    <col min="14" max="14" width="8.42578125" style="2" hidden="1" customWidth="1" outlineLevel="1"/>
    <col min="15" max="15" width="8.7109375" style="2" hidden="1" customWidth="1" outlineLevel="1"/>
    <col min="16" max="17" width="6.5703125" style="2" hidden="1" customWidth="1" outlineLevel="1"/>
    <col min="18" max="19" width="6.28515625" style="2" hidden="1" customWidth="1" outlineLevel="1"/>
    <col min="20" max="20" width="6.28515625" style="2" customWidth="1" collapsed="1"/>
    <col min="21" max="23" width="6.28515625" style="2" customWidth="1"/>
    <col min="24" max="16384" width="11.42578125" style="2"/>
  </cols>
  <sheetData>
    <row r="1" spans="1:26" s="1" customFormat="1" ht="14.25" customHeight="1" x14ac:dyDescent="0.25">
      <c r="A1" s="78" t="s">
        <v>0</v>
      </c>
      <c r="B1" s="78"/>
      <c r="C1" s="78"/>
      <c r="D1" s="78"/>
      <c r="E1" s="78"/>
      <c r="F1" s="78"/>
      <c r="G1" s="78"/>
      <c r="H1" s="78"/>
      <c r="I1" s="78"/>
      <c r="J1" s="78"/>
      <c r="K1" s="78"/>
      <c r="L1" s="78"/>
      <c r="M1" s="78"/>
      <c r="N1" s="78"/>
      <c r="O1" s="78"/>
      <c r="P1" s="78"/>
      <c r="Q1" s="78"/>
      <c r="R1" s="78"/>
      <c r="S1" s="78"/>
      <c r="T1" s="78"/>
      <c r="U1" s="78"/>
      <c r="V1" s="78"/>
      <c r="W1" s="78"/>
    </row>
    <row r="2" spans="1:26" ht="5.0999999999999996" customHeight="1" x14ac:dyDescent="0.2">
      <c r="A2" s="79"/>
      <c r="B2" s="79"/>
      <c r="C2" s="79"/>
      <c r="D2" s="79"/>
      <c r="E2" s="79"/>
      <c r="F2" s="79"/>
      <c r="G2" s="79"/>
      <c r="H2" s="79"/>
      <c r="I2" s="79"/>
      <c r="J2" s="79"/>
      <c r="K2" s="79"/>
      <c r="L2" s="79"/>
      <c r="M2" s="79"/>
      <c r="N2" s="79"/>
      <c r="O2" s="79"/>
      <c r="P2" s="79"/>
      <c r="Q2" s="79"/>
      <c r="R2" s="79"/>
      <c r="S2" s="79"/>
      <c r="T2" s="79"/>
      <c r="U2" s="79"/>
      <c r="V2" s="79"/>
      <c r="W2" s="79"/>
    </row>
    <row r="3" spans="1:26" ht="13.5" customHeight="1" x14ac:dyDescent="0.25">
      <c r="A3" s="80" t="s">
        <v>89</v>
      </c>
      <c r="B3" s="80"/>
      <c r="C3" s="80"/>
      <c r="D3" s="80"/>
      <c r="E3" s="80"/>
      <c r="F3" s="80"/>
      <c r="G3" s="80"/>
      <c r="H3" s="80"/>
      <c r="I3" s="80"/>
      <c r="J3" s="80"/>
      <c r="K3" s="80"/>
      <c r="L3" s="80"/>
      <c r="M3" s="80"/>
      <c r="N3" s="80"/>
      <c r="O3" s="80"/>
      <c r="P3" s="80"/>
      <c r="Q3" s="80"/>
      <c r="R3" s="80"/>
      <c r="S3" s="80"/>
      <c r="T3" s="80"/>
      <c r="U3" s="80"/>
      <c r="V3" s="80"/>
      <c r="W3" s="80"/>
      <c r="X3" s="3"/>
      <c r="Y3" s="3"/>
    </row>
    <row r="4" spans="1:26" ht="3.75" customHeight="1" x14ac:dyDescent="0.2">
      <c r="A4" s="81"/>
      <c r="B4" s="81"/>
      <c r="C4" s="81"/>
      <c r="D4" s="81"/>
      <c r="E4" s="81"/>
      <c r="F4" s="81"/>
      <c r="G4" s="81"/>
      <c r="H4" s="81"/>
      <c r="I4" s="81"/>
      <c r="J4" s="81"/>
      <c r="K4" s="81"/>
      <c r="L4" s="81"/>
      <c r="M4" s="81"/>
      <c r="N4" s="81"/>
      <c r="O4" s="81"/>
      <c r="P4" s="81"/>
      <c r="Q4" s="81"/>
      <c r="R4" s="81"/>
      <c r="S4" s="81"/>
      <c r="T4" s="81"/>
      <c r="U4" s="81"/>
      <c r="V4" s="81"/>
      <c r="W4" s="81"/>
      <c r="X4" s="3"/>
      <c r="Y4" s="3"/>
    </row>
    <row r="5" spans="1:26" s="5" customFormat="1" ht="12" customHeight="1" x14ac:dyDescent="0.2">
      <c r="A5" s="72" t="s">
        <v>5</v>
      </c>
      <c r="B5" s="73"/>
      <c r="C5" s="82" t="s">
        <v>90</v>
      </c>
      <c r="D5" s="93" t="s">
        <v>2</v>
      </c>
      <c r="E5" s="94"/>
      <c r="F5" s="94"/>
      <c r="G5" s="94"/>
      <c r="H5" s="94"/>
      <c r="I5" s="94"/>
      <c r="J5" s="94"/>
      <c r="K5" s="94"/>
      <c r="L5" s="94"/>
      <c r="M5" s="95"/>
      <c r="N5" s="93" t="s">
        <v>3</v>
      </c>
      <c r="O5" s="94"/>
      <c r="P5" s="94"/>
      <c r="Q5" s="94"/>
      <c r="R5" s="94"/>
      <c r="S5" s="94"/>
      <c r="T5" s="94"/>
      <c r="U5" s="94"/>
      <c r="V5" s="94"/>
      <c r="W5" s="95"/>
      <c r="X5" s="4"/>
      <c r="Y5" s="4"/>
    </row>
    <row r="6" spans="1:26" s="5" customFormat="1" ht="12" customHeight="1" x14ac:dyDescent="0.2">
      <c r="A6" s="74"/>
      <c r="B6" s="75"/>
      <c r="C6" s="83"/>
      <c r="D6" s="30">
        <v>2014</v>
      </c>
      <c r="E6" s="30">
        <v>2015</v>
      </c>
      <c r="F6" s="58">
        <v>2016</v>
      </c>
      <c r="G6" s="58">
        <v>2017</v>
      </c>
      <c r="H6" s="30">
        <v>2018</v>
      </c>
      <c r="I6" s="30">
        <v>2019</v>
      </c>
      <c r="J6" s="62">
        <v>2020</v>
      </c>
      <c r="K6" s="62">
        <v>2021</v>
      </c>
      <c r="L6" s="85" t="s">
        <v>94</v>
      </c>
      <c r="M6" s="86"/>
      <c r="N6" s="30">
        <v>2014</v>
      </c>
      <c r="O6" s="30">
        <v>2015</v>
      </c>
      <c r="P6" s="58">
        <v>2016</v>
      </c>
      <c r="Q6" s="58">
        <v>2017</v>
      </c>
      <c r="R6" s="30">
        <v>2018</v>
      </c>
      <c r="S6" s="30">
        <v>2019</v>
      </c>
      <c r="T6" s="30">
        <v>2020</v>
      </c>
      <c r="U6" s="62">
        <v>2021</v>
      </c>
      <c r="V6" s="85" t="s">
        <v>94</v>
      </c>
      <c r="W6" s="86"/>
      <c r="X6" s="4"/>
      <c r="Y6" s="4"/>
    </row>
    <row r="7" spans="1:26" s="5" customFormat="1" ht="10.5" customHeight="1" x14ac:dyDescent="0.2">
      <c r="A7" s="74"/>
      <c r="B7" s="75"/>
      <c r="C7" s="83"/>
      <c r="D7" s="87" t="s">
        <v>31</v>
      </c>
      <c r="E7" s="88"/>
      <c r="F7" s="88"/>
      <c r="G7" s="88"/>
      <c r="H7" s="88"/>
      <c r="I7" s="88"/>
      <c r="J7" s="88"/>
      <c r="K7" s="88"/>
      <c r="L7" s="89"/>
      <c r="M7" s="82" t="s">
        <v>91</v>
      </c>
      <c r="N7" s="96" t="s">
        <v>31</v>
      </c>
      <c r="O7" s="97"/>
      <c r="P7" s="97"/>
      <c r="Q7" s="97"/>
      <c r="R7" s="97"/>
      <c r="S7" s="97"/>
      <c r="T7" s="97"/>
      <c r="U7" s="97"/>
      <c r="V7" s="98"/>
      <c r="W7" s="82" t="s">
        <v>92</v>
      </c>
      <c r="X7" s="4"/>
      <c r="Y7" s="4"/>
    </row>
    <row r="8" spans="1:26" s="5" customFormat="1" ht="10.5" customHeight="1" x14ac:dyDescent="0.2">
      <c r="A8" s="74"/>
      <c r="B8" s="75"/>
      <c r="C8" s="83"/>
      <c r="D8" s="87"/>
      <c r="E8" s="88"/>
      <c r="F8" s="88"/>
      <c r="G8" s="88"/>
      <c r="H8" s="88"/>
      <c r="I8" s="88"/>
      <c r="J8" s="88"/>
      <c r="K8" s="88"/>
      <c r="L8" s="89"/>
      <c r="M8" s="83"/>
      <c r="N8" s="87"/>
      <c r="O8" s="88"/>
      <c r="P8" s="88"/>
      <c r="Q8" s="88"/>
      <c r="R8" s="88"/>
      <c r="S8" s="88"/>
      <c r="T8" s="88"/>
      <c r="U8" s="88"/>
      <c r="V8" s="89"/>
      <c r="W8" s="83"/>
      <c r="X8" s="4"/>
      <c r="Y8" s="4"/>
    </row>
    <row r="9" spans="1:26" s="5" customFormat="1" ht="10.5" customHeight="1" x14ac:dyDescent="0.2">
      <c r="A9" s="74"/>
      <c r="B9" s="75"/>
      <c r="C9" s="83"/>
      <c r="D9" s="87"/>
      <c r="E9" s="88"/>
      <c r="F9" s="88"/>
      <c r="G9" s="88"/>
      <c r="H9" s="88"/>
      <c r="I9" s="88"/>
      <c r="J9" s="88"/>
      <c r="K9" s="88"/>
      <c r="L9" s="89"/>
      <c r="M9" s="83"/>
      <c r="N9" s="87"/>
      <c r="O9" s="88"/>
      <c r="P9" s="88"/>
      <c r="Q9" s="88"/>
      <c r="R9" s="88"/>
      <c r="S9" s="88"/>
      <c r="T9" s="88"/>
      <c r="U9" s="88"/>
      <c r="V9" s="89"/>
      <c r="W9" s="83"/>
      <c r="X9" s="4"/>
      <c r="Y9" s="4"/>
    </row>
    <row r="10" spans="1:26" s="5" customFormat="1" ht="10.5" customHeight="1" x14ac:dyDescent="0.2">
      <c r="A10" s="76"/>
      <c r="B10" s="77"/>
      <c r="C10" s="84"/>
      <c r="D10" s="90"/>
      <c r="E10" s="91"/>
      <c r="F10" s="91"/>
      <c r="G10" s="91"/>
      <c r="H10" s="91"/>
      <c r="I10" s="91"/>
      <c r="J10" s="91"/>
      <c r="K10" s="91"/>
      <c r="L10" s="92"/>
      <c r="M10" s="84"/>
      <c r="N10" s="90"/>
      <c r="O10" s="91"/>
      <c r="P10" s="91"/>
      <c r="Q10" s="91"/>
      <c r="R10" s="91"/>
      <c r="S10" s="91"/>
      <c r="T10" s="91"/>
      <c r="U10" s="91"/>
      <c r="V10" s="92"/>
      <c r="W10" s="84"/>
      <c r="X10" s="4"/>
      <c r="Y10" s="4"/>
    </row>
    <row r="11" spans="1:26" ht="1.9" customHeight="1" x14ac:dyDescent="0.2">
      <c r="A11" s="39"/>
      <c r="B11" s="40"/>
      <c r="C11" s="28"/>
      <c r="D11" s="28"/>
      <c r="E11" s="28"/>
      <c r="F11" s="28"/>
      <c r="G11" s="28"/>
      <c r="H11" s="28"/>
      <c r="I11" s="28"/>
      <c r="J11" s="28"/>
      <c r="K11" s="28"/>
      <c r="L11" s="28"/>
      <c r="M11" s="40"/>
      <c r="N11" s="40"/>
      <c r="O11" s="28"/>
      <c r="P11" s="28"/>
      <c r="Q11" s="28"/>
      <c r="R11" s="28"/>
      <c r="S11" s="28"/>
      <c r="T11" s="28"/>
      <c r="U11" s="28"/>
      <c r="V11" s="28"/>
      <c r="W11" s="41"/>
      <c r="X11" s="3"/>
      <c r="Y11" s="3"/>
    </row>
    <row r="12" spans="1:26" ht="10.9" customHeight="1" x14ac:dyDescent="0.2">
      <c r="A12" s="39"/>
      <c r="B12" s="42" t="s">
        <v>1</v>
      </c>
      <c r="C12" s="42"/>
      <c r="D12" s="42"/>
      <c r="E12" s="42"/>
      <c r="F12" s="42"/>
      <c r="G12" s="42"/>
      <c r="H12" s="42"/>
      <c r="I12" s="42"/>
      <c r="J12" s="42"/>
      <c r="K12" s="42"/>
      <c r="L12" s="42"/>
      <c r="M12" s="42"/>
      <c r="N12" s="42"/>
      <c r="O12" s="42"/>
      <c r="P12" s="42"/>
      <c r="Q12" s="42"/>
      <c r="R12" s="42"/>
      <c r="S12" s="42"/>
      <c r="T12" s="42"/>
      <c r="U12" s="42"/>
      <c r="V12" s="42"/>
      <c r="W12" s="43"/>
      <c r="X12" s="3"/>
      <c r="Y12" s="3"/>
    </row>
    <row r="13" spans="1:26" s="5" customFormat="1" ht="9" customHeight="1" x14ac:dyDescent="0.2">
      <c r="A13" s="44"/>
      <c r="B13" s="24" t="s">
        <v>9</v>
      </c>
      <c r="C13" s="22" t="s">
        <v>34</v>
      </c>
      <c r="D13" s="47">
        <v>23797.346131000002</v>
      </c>
      <c r="E13" s="47">
        <v>23777.125283000001</v>
      </c>
      <c r="F13" s="47">
        <v>25729.333965999998</v>
      </c>
      <c r="G13" s="47">
        <v>27064.132132000002</v>
      </c>
      <c r="H13" s="47">
        <v>26970.992550999999</v>
      </c>
      <c r="I13" s="47">
        <v>26642.239648999999</v>
      </c>
      <c r="J13" s="47">
        <v>26210.896551000002</v>
      </c>
      <c r="K13" s="47">
        <v>27354.964238</v>
      </c>
      <c r="L13" s="47">
        <v>34879.945910000002</v>
      </c>
      <c r="M13" s="108">
        <f>L13*100/'SJ 2023 Kapitel H, VI_b'!L8</f>
        <v>10.19557705067923</v>
      </c>
      <c r="N13" s="47">
        <v>29299.089572000001</v>
      </c>
      <c r="O13" s="47">
        <v>30650.610797000001</v>
      </c>
      <c r="P13" s="47">
        <v>32008.275696000001</v>
      </c>
      <c r="Q13" s="47">
        <v>33564.441114000001</v>
      </c>
      <c r="R13" s="47">
        <v>33357.650326000003</v>
      </c>
      <c r="S13" s="47">
        <v>34345.043419000001</v>
      </c>
      <c r="T13" s="47">
        <v>30888.476142</v>
      </c>
      <c r="U13" s="47">
        <v>30725.616626999999</v>
      </c>
      <c r="V13" s="47">
        <v>39676.028581999999</v>
      </c>
      <c r="W13" s="109">
        <f>V13*100/'SJ 2023 Kapitel H, VI_b'!U8</f>
        <v>9.5870345049388543</v>
      </c>
      <c r="Y13" s="16"/>
      <c r="Z13" s="19"/>
    </row>
    <row r="14" spans="1:26" s="5" customFormat="1" ht="8.25" customHeight="1" x14ac:dyDescent="0.2">
      <c r="A14" s="44"/>
      <c r="B14" s="24"/>
      <c r="C14" s="22" t="s">
        <v>4</v>
      </c>
      <c r="D14" s="47">
        <v>8201.6138300000002</v>
      </c>
      <c r="E14" s="47">
        <v>8179.326067</v>
      </c>
      <c r="F14" s="47">
        <v>8284.268234000001</v>
      </c>
      <c r="G14" s="47">
        <v>8652.6437040000001</v>
      </c>
      <c r="H14" s="47">
        <v>8246.2714780000006</v>
      </c>
      <c r="I14" s="47">
        <v>8331.4850170000009</v>
      </c>
      <c r="J14" s="47">
        <v>9151.6085249999996</v>
      </c>
      <c r="K14" s="47">
        <v>8727.724024000001</v>
      </c>
      <c r="L14" s="47">
        <v>11480.737284999999</v>
      </c>
      <c r="M14" s="108">
        <f>L14*100/'SJ 2023 Kapitel H, VI_b'!L9</f>
        <v>4.6551638325919198</v>
      </c>
      <c r="N14" s="47">
        <v>5260.6686330000002</v>
      </c>
      <c r="O14" s="47">
        <v>5495.2057869999999</v>
      </c>
      <c r="P14" s="47">
        <v>5774.492671</v>
      </c>
      <c r="Q14" s="47">
        <v>6322.0653359999997</v>
      </c>
      <c r="R14" s="47">
        <v>6436.5148200000003</v>
      </c>
      <c r="S14" s="47">
        <v>6777.2767210000002</v>
      </c>
      <c r="T14" s="47">
        <v>9979.4632799999999</v>
      </c>
      <c r="U14" s="47">
        <v>10354.472909</v>
      </c>
      <c r="V14" s="47">
        <v>13506.730162</v>
      </c>
      <c r="W14" s="109">
        <f>V14*100/'SJ 2023 Kapitel H, VI_b'!U9</f>
        <v>7.0128474494781408</v>
      </c>
      <c r="Y14" s="16"/>
      <c r="Z14" s="19"/>
    </row>
    <row r="15" spans="1:26" s="5" customFormat="1" ht="9" customHeight="1" x14ac:dyDescent="0.2">
      <c r="A15" s="44"/>
      <c r="B15" s="24" t="s">
        <v>35</v>
      </c>
      <c r="C15" s="22" t="s">
        <v>34</v>
      </c>
      <c r="D15" s="47">
        <v>1929.2660639999999</v>
      </c>
      <c r="E15" s="47">
        <v>2062.464207</v>
      </c>
      <c r="F15" s="47">
        <v>2153.6495449999998</v>
      </c>
      <c r="G15" s="47">
        <v>2398.0191850000001</v>
      </c>
      <c r="H15" s="47">
        <v>2455.5590500000003</v>
      </c>
      <c r="I15" s="47">
        <v>2731.0150020000001</v>
      </c>
      <c r="J15" s="47">
        <v>2762.1224070000003</v>
      </c>
      <c r="K15" s="47">
        <v>2848.0559560000002</v>
      </c>
      <c r="L15" s="47">
        <v>3882.935504</v>
      </c>
      <c r="M15" s="108">
        <f>L15*100/'SJ 2023 Kapitel H, VI_b'!L10</f>
        <v>12.678269300969415</v>
      </c>
      <c r="N15" s="47">
        <v>2360.3484570000001</v>
      </c>
      <c r="O15" s="47">
        <v>2331.3543759999998</v>
      </c>
      <c r="P15" s="47">
        <v>2716.3165199999999</v>
      </c>
      <c r="Q15" s="47">
        <v>2886.4539329999998</v>
      </c>
      <c r="R15" s="47">
        <v>3139.4174159999998</v>
      </c>
      <c r="S15" s="47">
        <v>3145.3207259999999</v>
      </c>
      <c r="T15" s="47">
        <v>2940.497155</v>
      </c>
      <c r="U15" s="47">
        <v>3272.1291219999998</v>
      </c>
      <c r="V15" s="47">
        <v>4673.0556809999998</v>
      </c>
      <c r="W15" s="109">
        <f>V15*100/'SJ 2023 Kapitel H, VI_b'!U10</f>
        <v>14.890025047954676</v>
      </c>
      <c r="Y15" s="16"/>
      <c r="Z15" s="19"/>
    </row>
    <row r="16" spans="1:26" s="5" customFormat="1" ht="8.25" customHeight="1" x14ac:dyDescent="0.2">
      <c r="A16" s="44"/>
      <c r="B16" s="24"/>
      <c r="C16" s="22" t="s">
        <v>4</v>
      </c>
      <c r="D16" s="47">
        <v>477.45183000000003</v>
      </c>
      <c r="E16" s="47">
        <v>578.09778599999993</v>
      </c>
      <c r="F16" s="47">
        <v>605.46750099999997</v>
      </c>
      <c r="G16" s="47">
        <v>645.9708589999999</v>
      </c>
      <c r="H16" s="47">
        <v>688.860097</v>
      </c>
      <c r="I16" s="47">
        <v>854.5019860000001</v>
      </c>
      <c r="J16" s="47">
        <v>1074.9717499999999</v>
      </c>
      <c r="K16" s="47">
        <v>932.83893699999999</v>
      </c>
      <c r="L16" s="47">
        <v>2336.4404259999997</v>
      </c>
      <c r="M16" s="108">
        <f>L16*100/'SJ 2023 Kapitel H, VI_b'!L11</f>
        <v>9.4833845810400508</v>
      </c>
      <c r="N16" s="47">
        <v>1266.5559330000001</v>
      </c>
      <c r="O16" s="47">
        <v>1330.2474990000001</v>
      </c>
      <c r="P16" s="47">
        <v>1333.8526300000001</v>
      </c>
      <c r="Q16" s="47">
        <v>1198.1003129999999</v>
      </c>
      <c r="R16" s="47">
        <v>1072.3770669999999</v>
      </c>
      <c r="S16" s="47">
        <v>1545.6598019999999</v>
      </c>
      <c r="T16" s="47">
        <v>1709.8511559999999</v>
      </c>
      <c r="U16" s="47">
        <v>2030.161431</v>
      </c>
      <c r="V16" s="47">
        <v>3267.8423109999999</v>
      </c>
      <c r="W16" s="109">
        <f>V16*100/'SJ 2023 Kapitel H, VI_b'!U11</f>
        <v>19.900143174676636</v>
      </c>
      <c r="Y16" s="16"/>
      <c r="Z16" s="19"/>
    </row>
    <row r="17" spans="1:26" s="5" customFormat="1" ht="9" customHeight="1" x14ac:dyDescent="0.2">
      <c r="A17" s="44"/>
      <c r="B17" s="24" t="s">
        <v>21</v>
      </c>
      <c r="C17" s="22" t="s">
        <v>34</v>
      </c>
      <c r="D17" s="47">
        <v>6698.7926420000003</v>
      </c>
      <c r="E17" s="47">
        <v>7492.681184</v>
      </c>
      <c r="F17" s="47">
        <v>7724.9163179999996</v>
      </c>
      <c r="G17" s="47">
        <v>8047.4722399999991</v>
      </c>
      <c r="H17" s="47">
        <v>8264.9341710000008</v>
      </c>
      <c r="I17" s="47">
        <v>8851.9767209999991</v>
      </c>
      <c r="J17" s="47">
        <v>8590.0925390000011</v>
      </c>
      <c r="K17" s="47">
        <v>8710.4172330000001</v>
      </c>
      <c r="L17" s="47">
        <v>11726.005969</v>
      </c>
      <c r="M17" s="108">
        <f>L17*100/'SJ 2023 Kapitel H, VI_b'!L12</f>
        <v>7.2292431980044691</v>
      </c>
      <c r="N17" s="47">
        <v>5964.586757</v>
      </c>
      <c r="O17" s="47">
        <v>6736.0002999999997</v>
      </c>
      <c r="P17" s="47">
        <v>6784.8564630000001</v>
      </c>
      <c r="Q17" s="47">
        <v>6782.2657829999998</v>
      </c>
      <c r="R17" s="47">
        <v>6615.335137</v>
      </c>
      <c r="S17" s="47">
        <v>6988.046859</v>
      </c>
      <c r="T17" s="47">
        <v>7222.4063649999998</v>
      </c>
      <c r="U17" s="47">
        <v>7137.4704490000004</v>
      </c>
      <c r="V17" s="47">
        <v>9949.6871429999992</v>
      </c>
      <c r="W17" s="109">
        <f>V17*100/'SJ 2023 Kapitel H, VI_b'!U12</f>
        <v>5.2972754872182568</v>
      </c>
      <c r="Y17" s="16"/>
      <c r="Z17" s="19"/>
    </row>
    <row r="18" spans="1:26" s="5" customFormat="1" ht="8.25" customHeight="1" x14ac:dyDescent="0.2">
      <c r="A18" s="44"/>
      <c r="B18" s="22"/>
      <c r="C18" s="22" t="s">
        <v>4</v>
      </c>
      <c r="D18" s="47">
        <v>491.19771499999996</v>
      </c>
      <c r="E18" s="47">
        <v>523.23284899999999</v>
      </c>
      <c r="F18" s="47">
        <v>511.30581799999999</v>
      </c>
      <c r="G18" s="47">
        <v>553.46673399999997</v>
      </c>
      <c r="H18" s="47">
        <v>549.08968599999992</v>
      </c>
      <c r="I18" s="47">
        <v>578.68679700000007</v>
      </c>
      <c r="J18" s="47">
        <v>742.78941200000008</v>
      </c>
      <c r="K18" s="47">
        <v>711.14124000000004</v>
      </c>
      <c r="L18" s="47">
        <v>1060.9541879999999</v>
      </c>
      <c r="M18" s="108">
        <f>L18*100/'SJ 2023 Kapitel H, VI_b'!L13</f>
        <v>1.6845195149136429</v>
      </c>
      <c r="N18" s="47">
        <v>594.28808800000002</v>
      </c>
      <c r="O18" s="47">
        <v>666.03542100000004</v>
      </c>
      <c r="P18" s="47">
        <v>686.45708000000002</v>
      </c>
      <c r="Q18" s="47">
        <v>686.82215199999996</v>
      </c>
      <c r="R18" s="47">
        <v>670.25062800000001</v>
      </c>
      <c r="S18" s="47">
        <v>742.23380799999995</v>
      </c>
      <c r="T18" s="47">
        <v>828.96448299999997</v>
      </c>
      <c r="U18" s="47">
        <v>816.88564499999995</v>
      </c>
      <c r="V18" s="47">
        <v>1117.7922189999999</v>
      </c>
      <c r="W18" s="109">
        <f>V18*100/'SJ 2023 Kapitel H, VI_b'!U13</f>
        <v>2.6353017344828968</v>
      </c>
      <c r="Y18" s="16"/>
      <c r="Z18" s="19"/>
    </row>
    <row r="19" spans="1:26" s="5" customFormat="1" ht="9" customHeight="1" x14ac:dyDescent="0.2">
      <c r="A19" s="44"/>
      <c r="B19" s="24" t="s">
        <v>17</v>
      </c>
      <c r="C19" s="22" t="s">
        <v>34</v>
      </c>
      <c r="D19" s="47">
        <v>7772.9528309999996</v>
      </c>
      <c r="E19" s="47">
        <v>8046.8770139999997</v>
      </c>
      <c r="F19" s="47">
        <v>8089.013727999999</v>
      </c>
      <c r="G19" s="47">
        <v>8497.1119909999998</v>
      </c>
      <c r="H19" s="47">
        <v>8847.2527809999992</v>
      </c>
      <c r="I19" s="47">
        <v>9071.0018720000007</v>
      </c>
      <c r="J19" s="47">
        <v>8747.0524519999999</v>
      </c>
      <c r="K19" s="47">
        <v>8876.5413790000002</v>
      </c>
      <c r="L19" s="47">
        <v>11656.79062</v>
      </c>
      <c r="M19" s="108">
        <f>L19*100/'SJ 2023 Kapitel H, VI_b'!L14</f>
        <v>14.464278063585894</v>
      </c>
      <c r="N19" s="47">
        <v>11810.296512999999</v>
      </c>
      <c r="O19" s="47">
        <v>11568.423339999999</v>
      </c>
      <c r="P19" s="47">
        <v>12026.398283</v>
      </c>
      <c r="Q19" s="47">
        <v>12668.640361</v>
      </c>
      <c r="R19" s="47">
        <v>12328.071866</v>
      </c>
      <c r="S19" s="47">
        <v>12451.608918</v>
      </c>
      <c r="T19" s="47">
        <v>10283.483463</v>
      </c>
      <c r="U19" s="47">
        <v>10105.543312</v>
      </c>
      <c r="V19" s="47">
        <v>13379.291885000001</v>
      </c>
      <c r="W19" s="109">
        <f>V19*100/'SJ 2023 Kapitel H, VI_b'!U14</f>
        <v>19.574763144534653</v>
      </c>
      <c r="Y19" s="16"/>
      <c r="Z19" s="19"/>
    </row>
    <row r="20" spans="1:26" s="5" customFormat="1" ht="8.25" customHeight="1" x14ac:dyDescent="0.2">
      <c r="A20" s="44"/>
      <c r="B20" s="24"/>
      <c r="C20" s="22" t="s">
        <v>4</v>
      </c>
      <c r="D20" s="47">
        <v>3763.6967979999999</v>
      </c>
      <c r="E20" s="47">
        <v>3949.509145</v>
      </c>
      <c r="F20" s="47">
        <v>4096.4761559999997</v>
      </c>
      <c r="G20" s="47">
        <v>4214.7859109999999</v>
      </c>
      <c r="H20" s="47">
        <v>4306.989313</v>
      </c>
      <c r="I20" s="47">
        <v>4487.7684740000004</v>
      </c>
      <c r="J20" s="47">
        <v>4637.6894190000003</v>
      </c>
      <c r="K20" s="47">
        <v>4352.870371</v>
      </c>
      <c r="L20" s="47">
        <v>6014.8145719999993</v>
      </c>
      <c r="M20" s="108">
        <f>L20*100/'SJ 2023 Kapitel H, VI_b'!L15</f>
        <v>14.77362273660631</v>
      </c>
      <c r="N20" s="47">
        <v>4917.1535249999997</v>
      </c>
      <c r="O20" s="47">
        <v>5245.1451340000003</v>
      </c>
      <c r="P20" s="47">
        <v>5428.260687</v>
      </c>
      <c r="Q20" s="47">
        <v>5698.4105689999997</v>
      </c>
      <c r="R20" s="47">
        <v>5535.7226629999996</v>
      </c>
      <c r="S20" s="47">
        <v>6253.5008200000002</v>
      </c>
      <c r="T20" s="47">
        <v>8214.1461650000001</v>
      </c>
      <c r="U20" s="47">
        <v>7438.8721310000001</v>
      </c>
      <c r="V20" s="47">
        <v>8712.1410529999994</v>
      </c>
      <c r="W20" s="109">
        <f>V20*100/'SJ 2023 Kapitel H, VI_b'!U15</f>
        <v>15.939807805110096</v>
      </c>
      <c r="Y20" s="16"/>
      <c r="Z20" s="19"/>
    </row>
    <row r="21" spans="1:26" s="5" customFormat="1" ht="9.75" customHeight="1" x14ac:dyDescent="0.2">
      <c r="A21" s="44"/>
      <c r="B21" s="48" t="s">
        <v>18</v>
      </c>
      <c r="C21" s="49" t="s">
        <v>34</v>
      </c>
      <c r="D21" s="50">
        <v>57846.039397</v>
      </c>
      <c r="E21" s="50">
        <v>60445.897247000001</v>
      </c>
      <c r="F21" s="50">
        <v>62794.440334999999</v>
      </c>
      <c r="G21" s="50">
        <v>66900.019659999991</v>
      </c>
      <c r="H21" s="50">
        <v>67519.078128999987</v>
      </c>
      <c r="I21" s="50">
        <v>69480.526134</v>
      </c>
      <c r="J21" s="50">
        <v>70583.87578100001</v>
      </c>
      <c r="K21" s="50">
        <v>69038.422839999999</v>
      </c>
      <c r="L21" s="50">
        <v>86617.651322999998</v>
      </c>
      <c r="M21" s="113">
        <f>L21*100/'SJ 2023 Kapitel H, VI_b'!L16</f>
        <v>9.5403776231655737</v>
      </c>
      <c r="N21" s="50">
        <v>51493.187619999997</v>
      </c>
      <c r="O21" s="50">
        <v>52111.874331999999</v>
      </c>
      <c r="P21" s="50">
        <v>53633.876721000001</v>
      </c>
      <c r="Q21" s="50">
        <v>56676.500971000001</v>
      </c>
      <c r="R21" s="50">
        <v>55861.267267000003</v>
      </c>
      <c r="S21" s="50">
        <v>56704.981870000003</v>
      </c>
      <c r="T21" s="50">
        <v>51544.175024999997</v>
      </c>
      <c r="U21" s="50">
        <v>51871.219139000001</v>
      </c>
      <c r="V21" s="50">
        <v>66603.048964999994</v>
      </c>
      <c r="W21" s="110">
        <f>V21*100/'SJ 2023 Kapitel H, VI_b'!U16</f>
        <v>7.7316476054291323</v>
      </c>
      <c r="Y21" s="16"/>
      <c r="Z21" s="19"/>
    </row>
    <row r="22" spans="1:26" s="5" customFormat="1" ht="8.25" customHeight="1" x14ac:dyDescent="0.2">
      <c r="A22" s="44"/>
      <c r="B22" s="48"/>
      <c r="C22" s="49" t="s">
        <v>4</v>
      </c>
      <c r="D22" s="50">
        <v>17618.537792000003</v>
      </c>
      <c r="E22" s="50">
        <v>19232.992165</v>
      </c>
      <c r="F22" s="50">
        <v>18876.575602999997</v>
      </c>
      <c r="G22" s="50">
        <v>18834.933500000003</v>
      </c>
      <c r="H22" s="50">
        <v>17830.240215000002</v>
      </c>
      <c r="I22" s="50">
        <v>17672.794841000003</v>
      </c>
      <c r="J22" s="50">
        <v>19016.466463000001</v>
      </c>
      <c r="K22" s="50">
        <v>17735.657697999999</v>
      </c>
      <c r="L22" s="50">
        <v>24982.339208999998</v>
      </c>
      <c r="M22" s="113">
        <f>L22*100/'SJ 2023 Kapitel H, VI_b'!L17</f>
        <v>4.2608499870975525</v>
      </c>
      <c r="N22" s="50">
        <v>15069.796743000001</v>
      </c>
      <c r="O22" s="50">
        <v>16110.533878</v>
      </c>
      <c r="P22" s="50">
        <v>16440.518072999999</v>
      </c>
      <c r="Q22" s="50">
        <v>16667.042933000001</v>
      </c>
      <c r="R22" s="50">
        <v>15805.32964</v>
      </c>
      <c r="S22" s="50">
        <v>17308.166571999998</v>
      </c>
      <c r="T22" s="50">
        <v>21735.759888000001</v>
      </c>
      <c r="U22" s="50">
        <v>19080.593747999999</v>
      </c>
      <c r="V22" s="50">
        <v>24320.897185999998</v>
      </c>
      <c r="W22" s="110">
        <f>V22*100/'SJ 2023 Kapitel H, VI_b'!U17</f>
        <v>3.4034623894895102</v>
      </c>
      <c r="Y22" s="16"/>
      <c r="Z22" s="19"/>
    </row>
    <row r="23" spans="1:26" s="5" customFormat="1" ht="9" customHeight="1" x14ac:dyDescent="0.2">
      <c r="A23" s="44"/>
      <c r="B23" s="24" t="s">
        <v>22</v>
      </c>
      <c r="C23" s="22" t="s">
        <v>34</v>
      </c>
      <c r="D23" s="47">
        <v>1250.1933780000002</v>
      </c>
      <c r="E23" s="47">
        <v>1202.8929150000001</v>
      </c>
      <c r="F23" s="47">
        <v>1215.7974959999999</v>
      </c>
      <c r="G23" s="47">
        <v>1314.8021180000001</v>
      </c>
      <c r="H23" s="47">
        <v>1327.8700389999999</v>
      </c>
      <c r="I23" s="47">
        <v>1374.1179100000002</v>
      </c>
      <c r="J23" s="47">
        <v>1347.2655110000001</v>
      </c>
      <c r="K23" s="47">
        <v>1334.8952039999999</v>
      </c>
      <c r="L23" s="47">
        <v>1897.871488</v>
      </c>
      <c r="M23" s="108">
        <f>L23*100/'SJ 2023 Kapitel H, VI_b'!L18</f>
        <v>9.7872823136267986</v>
      </c>
      <c r="N23" s="47">
        <v>815.21819000000005</v>
      </c>
      <c r="O23" s="47">
        <v>755.17628999999999</v>
      </c>
      <c r="P23" s="47">
        <v>744.17396499999995</v>
      </c>
      <c r="Q23" s="47">
        <v>834.76533500000005</v>
      </c>
      <c r="R23" s="47">
        <v>889.02382399999999</v>
      </c>
      <c r="S23" s="47">
        <v>946.008914</v>
      </c>
      <c r="T23" s="47">
        <v>941.15937799999995</v>
      </c>
      <c r="U23" s="47">
        <v>917.004006</v>
      </c>
      <c r="V23" s="47">
        <v>1309.9183519999999</v>
      </c>
      <c r="W23" s="109">
        <f>V23*100/'SJ 2023 Kapitel H, VI_b'!U18</f>
        <v>8.8299776338229439</v>
      </c>
      <c r="Y23" s="16"/>
      <c r="Z23" s="19"/>
    </row>
    <row r="24" spans="1:26" s="5" customFormat="1" ht="8.25" customHeight="1" x14ac:dyDescent="0.2">
      <c r="A24" s="44"/>
      <c r="B24" s="48"/>
      <c r="C24" s="22" t="s">
        <v>4</v>
      </c>
      <c r="D24" s="47">
        <v>98.441313000000008</v>
      </c>
      <c r="E24" s="47">
        <v>90.276209999999992</v>
      </c>
      <c r="F24" s="47">
        <v>100.72259799999999</v>
      </c>
      <c r="G24" s="47">
        <v>96.815359000000001</v>
      </c>
      <c r="H24" s="47">
        <v>105.85064800000001</v>
      </c>
      <c r="I24" s="47">
        <v>117.21701299999999</v>
      </c>
      <c r="J24" s="47">
        <v>158.88507299999998</v>
      </c>
      <c r="K24" s="47">
        <v>180.51964100000001</v>
      </c>
      <c r="L24" s="47">
        <v>235.46418199999999</v>
      </c>
      <c r="M24" s="108">
        <f>L24*100/'SJ 2023 Kapitel H, VI_b'!L19</f>
        <v>4.2487988235081833</v>
      </c>
      <c r="N24" s="47">
        <v>332.068423</v>
      </c>
      <c r="O24" s="47">
        <v>310.97317900000002</v>
      </c>
      <c r="P24" s="47">
        <v>279.10472399999998</v>
      </c>
      <c r="Q24" s="47">
        <v>280.92575499999998</v>
      </c>
      <c r="R24" s="47">
        <v>213.36247700000001</v>
      </c>
      <c r="S24" s="47">
        <v>354.12413500000002</v>
      </c>
      <c r="T24" s="47">
        <v>403.37937599999998</v>
      </c>
      <c r="U24" s="47">
        <v>359.23315600000001</v>
      </c>
      <c r="V24" s="47">
        <v>614.34615899999994</v>
      </c>
      <c r="W24" s="109">
        <f>V24*100/'SJ 2023 Kapitel H, VI_b'!U19</f>
        <v>9.5019125976335932</v>
      </c>
      <c r="Y24" s="16"/>
      <c r="Z24" s="19"/>
    </row>
    <row r="25" spans="1:26" s="5" customFormat="1" ht="9" customHeight="1" x14ac:dyDescent="0.2">
      <c r="A25" s="44"/>
      <c r="B25" s="24" t="s">
        <v>11</v>
      </c>
      <c r="C25" s="22" t="s">
        <v>34</v>
      </c>
      <c r="D25" s="47">
        <v>6478.4450500000003</v>
      </c>
      <c r="E25" s="47">
        <v>7040.3803340000004</v>
      </c>
      <c r="F25" s="47">
        <v>7008.375693</v>
      </c>
      <c r="G25" s="47">
        <v>7487.1574890000002</v>
      </c>
      <c r="H25" s="47">
        <v>7897.9026949999998</v>
      </c>
      <c r="I25" s="47">
        <v>8095.69031</v>
      </c>
      <c r="J25" s="47">
        <v>3662.238742</v>
      </c>
      <c r="K25" s="47">
        <v>3532.1043520000003</v>
      </c>
      <c r="L25" s="47">
        <v>4518.0287250000001</v>
      </c>
      <c r="M25" s="108">
        <f>L25*100/'SJ 2023 Kapitel H, VI_b'!L20</f>
        <v>9.3616558401193508</v>
      </c>
      <c r="N25" s="47">
        <v>7948.9004699999996</v>
      </c>
      <c r="O25" s="47">
        <v>8450.6667899999993</v>
      </c>
      <c r="P25" s="47">
        <v>8314.8052630000002</v>
      </c>
      <c r="Q25" s="47">
        <v>9202.1900619999997</v>
      </c>
      <c r="R25" s="47">
        <v>9463.5697749999999</v>
      </c>
      <c r="S25" s="47">
        <v>9729.7626519999994</v>
      </c>
      <c r="T25" s="47">
        <v>4481.8826600000002</v>
      </c>
      <c r="U25" s="47">
        <v>4321.0906750000004</v>
      </c>
      <c r="V25" s="47">
        <v>6293.8607050000001</v>
      </c>
      <c r="W25" s="109">
        <f>V25*100/'SJ 2023 Kapitel H, VI_b'!U20</f>
        <v>7.8326858281748963</v>
      </c>
      <c r="Y25" s="16"/>
      <c r="Z25" s="19"/>
    </row>
    <row r="26" spans="1:26" s="5" customFormat="1" ht="8.25" customHeight="1" x14ac:dyDescent="0.2">
      <c r="A26" s="44"/>
      <c r="B26" s="24"/>
      <c r="C26" s="22" t="s">
        <v>4</v>
      </c>
      <c r="D26" s="47">
        <v>978.98020100000008</v>
      </c>
      <c r="E26" s="47">
        <v>1021.218811</v>
      </c>
      <c r="F26" s="47">
        <v>1084.30783</v>
      </c>
      <c r="G26" s="47">
        <v>1120.0709360000001</v>
      </c>
      <c r="H26" s="47">
        <v>1338.0501670000001</v>
      </c>
      <c r="I26" s="47">
        <v>1267.393519</v>
      </c>
      <c r="J26" s="47">
        <v>5989.4977950000002</v>
      </c>
      <c r="K26" s="47">
        <v>4883.2129799999993</v>
      </c>
      <c r="L26" s="47">
        <v>6860.1197279999997</v>
      </c>
      <c r="M26" s="108">
        <f>L26*100/'SJ 2023 Kapitel H, VI_b'!L21</f>
        <v>7.5373589686963349</v>
      </c>
      <c r="N26" s="47">
        <v>3006.8711659999999</v>
      </c>
      <c r="O26" s="47">
        <v>3192.4559530000001</v>
      </c>
      <c r="P26" s="47">
        <v>3593.7154300000002</v>
      </c>
      <c r="Q26" s="47">
        <v>4026.673812</v>
      </c>
      <c r="R26" s="47">
        <v>3596.6557830000002</v>
      </c>
      <c r="S26" s="47">
        <v>4227.7405870000002</v>
      </c>
      <c r="T26" s="47">
        <v>9137.6228370000008</v>
      </c>
      <c r="U26" s="47">
        <v>8949.6471540000002</v>
      </c>
      <c r="V26" s="47">
        <v>11453.717568</v>
      </c>
      <c r="W26" s="109">
        <f>V26*100/'SJ 2023 Kapitel H, VI_b'!U21</f>
        <v>9.3296235215920866</v>
      </c>
      <c r="Y26" s="16"/>
      <c r="Z26" s="19"/>
    </row>
    <row r="27" spans="1:26" s="5" customFormat="1" ht="9" customHeight="1" x14ac:dyDescent="0.2">
      <c r="A27" s="44"/>
      <c r="B27" s="24" t="s">
        <v>33</v>
      </c>
      <c r="C27" s="22" t="s">
        <v>34</v>
      </c>
      <c r="D27" s="47">
        <v>4971.7328710000002</v>
      </c>
      <c r="E27" s="47">
        <v>4780.2776539999995</v>
      </c>
      <c r="F27" s="47">
        <v>5039.0286310000001</v>
      </c>
      <c r="G27" s="47">
        <v>5302.0604309999999</v>
      </c>
      <c r="H27" s="47">
        <v>5291.8811379999997</v>
      </c>
      <c r="I27" s="47">
        <v>5478.6909860000005</v>
      </c>
      <c r="J27" s="47">
        <v>4885.2285410000004</v>
      </c>
      <c r="K27" s="47">
        <v>5207.8497559999996</v>
      </c>
      <c r="L27" s="47">
        <v>7211.0907029999998</v>
      </c>
      <c r="M27" s="108">
        <f>L27*100/'SJ 2023 Kapitel H, VI_b'!L22</f>
        <v>18.11681620116925</v>
      </c>
      <c r="N27" s="47">
        <v>3440.7226949999999</v>
      </c>
      <c r="O27" s="47">
        <v>3981.7611080000001</v>
      </c>
      <c r="P27" s="47">
        <v>4339.9555609999998</v>
      </c>
      <c r="Q27" s="47">
        <v>4295.3747359999998</v>
      </c>
      <c r="R27" s="47">
        <v>4573.5290130000003</v>
      </c>
      <c r="S27" s="47">
        <v>4389.6861259999996</v>
      </c>
      <c r="T27" s="47">
        <v>4571.4078499999996</v>
      </c>
      <c r="U27" s="47">
        <v>4812.6292469999999</v>
      </c>
      <c r="V27" s="47">
        <v>6197.616368</v>
      </c>
      <c r="W27" s="109">
        <f>V27*100/'SJ 2023 Kapitel H, VI_b'!U22</f>
        <v>20.566719435060495</v>
      </c>
      <c r="Y27" s="16"/>
      <c r="Z27" s="19"/>
    </row>
    <row r="28" spans="1:26" s="5" customFormat="1" ht="8.25" customHeight="1" x14ac:dyDescent="0.2">
      <c r="A28" s="44"/>
      <c r="B28" s="48"/>
      <c r="C28" s="22" t="s">
        <v>4</v>
      </c>
      <c r="D28" s="47">
        <v>1264.2649020000001</v>
      </c>
      <c r="E28" s="47">
        <v>1389.5594600000002</v>
      </c>
      <c r="F28" s="47">
        <v>1453.85933</v>
      </c>
      <c r="G28" s="47">
        <v>1512.0460840000001</v>
      </c>
      <c r="H28" s="47">
        <v>1595.5152909999999</v>
      </c>
      <c r="I28" s="47">
        <v>1701.5395209999999</v>
      </c>
      <c r="J28" s="47">
        <v>1736.200298</v>
      </c>
      <c r="K28" s="47">
        <v>1856.189748</v>
      </c>
      <c r="L28" s="47">
        <v>2754.0948450000001</v>
      </c>
      <c r="M28" s="108">
        <f>L28*100/'SJ 2023 Kapitel H, VI_b'!L23</f>
        <v>5.1724947788524744</v>
      </c>
      <c r="N28" s="47">
        <v>1294.1456169999999</v>
      </c>
      <c r="O28" s="47">
        <v>1354.6511840000001</v>
      </c>
      <c r="P28" s="47">
        <v>1409.7448690000001</v>
      </c>
      <c r="Q28" s="47">
        <v>1384.6492940000001</v>
      </c>
      <c r="R28" s="47">
        <v>1507.0240819999999</v>
      </c>
      <c r="S28" s="47">
        <v>1636.1320880000001</v>
      </c>
      <c r="T28" s="47">
        <v>2153.0799029999998</v>
      </c>
      <c r="U28" s="47">
        <v>2127.1197470000002</v>
      </c>
      <c r="V28" s="47">
        <v>2939.7959980000001</v>
      </c>
      <c r="W28" s="109">
        <f>V28*100/'SJ 2023 Kapitel H, VI_b'!U23</f>
        <v>11.978583731628509</v>
      </c>
      <c r="Y28" s="16"/>
      <c r="Z28" s="19"/>
    </row>
    <row r="29" spans="1:26" s="5" customFormat="1" ht="9" customHeight="1" x14ac:dyDescent="0.2">
      <c r="A29" s="44"/>
      <c r="B29" s="24" t="s">
        <v>10</v>
      </c>
      <c r="C29" s="22" t="s">
        <v>34</v>
      </c>
      <c r="D29" s="47">
        <v>17175.667297</v>
      </c>
      <c r="E29" s="47">
        <v>18272.664782</v>
      </c>
      <c r="F29" s="47">
        <v>19176.468134999999</v>
      </c>
      <c r="G29" s="47">
        <v>20109.492556999998</v>
      </c>
      <c r="H29" s="47">
        <v>20030.678722000001</v>
      </c>
      <c r="I29" s="47">
        <v>20808.746586000001</v>
      </c>
      <c r="J29" s="47">
        <v>18954.910544999999</v>
      </c>
      <c r="K29" s="47">
        <v>20196.075551999998</v>
      </c>
      <c r="L29" s="47">
        <v>27974.514768999998</v>
      </c>
      <c r="M29" s="108">
        <f>L29*100/'SJ 2023 Kapitel H, VI_b'!L24</f>
        <v>11.841590745408789</v>
      </c>
      <c r="N29" s="47">
        <v>29080.876829000001</v>
      </c>
      <c r="O29" s="47">
        <v>31465.345851999999</v>
      </c>
      <c r="P29" s="47">
        <v>32745.246716000001</v>
      </c>
      <c r="Q29" s="47">
        <v>34734.405021999999</v>
      </c>
      <c r="R29" s="47">
        <v>34884.667484999998</v>
      </c>
      <c r="S29" s="47">
        <v>36555.645627999998</v>
      </c>
      <c r="T29" s="47">
        <v>33291.914664999997</v>
      </c>
      <c r="U29" s="47">
        <v>33841.200559999997</v>
      </c>
      <c r="V29" s="47">
        <v>42066.804672999999</v>
      </c>
      <c r="W29" s="109">
        <f>V29*100/'SJ 2023 Kapitel H, VI_b'!U24</f>
        <v>16.670882459964254</v>
      </c>
      <c r="Y29" s="16"/>
      <c r="Z29" s="19"/>
    </row>
    <row r="30" spans="1:26" s="5" customFormat="1" ht="8.25" customHeight="1" x14ac:dyDescent="0.2">
      <c r="A30" s="44"/>
      <c r="B30" s="22"/>
      <c r="C30" s="22" t="s">
        <v>4</v>
      </c>
      <c r="D30" s="47">
        <v>12118.050824000002</v>
      </c>
      <c r="E30" s="47">
        <v>13638.267410999999</v>
      </c>
      <c r="F30" s="47">
        <v>13803.412996000001</v>
      </c>
      <c r="G30" s="47">
        <v>15454.378946000001</v>
      </c>
      <c r="H30" s="47">
        <v>16096.954185000001</v>
      </c>
      <c r="I30" s="47">
        <v>15995.719256999999</v>
      </c>
      <c r="J30" s="47">
        <v>16128.265963</v>
      </c>
      <c r="K30" s="47">
        <v>16636.160831000001</v>
      </c>
      <c r="L30" s="47">
        <v>24213.151100999999</v>
      </c>
      <c r="M30" s="108">
        <f>L30*100/'SJ 2023 Kapitel H, VI_b'!L25</f>
        <v>10.402120493806583</v>
      </c>
      <c r="N30" s="47">
        <v>9636.8200620000007</v>
      </c>
      <c r="O30" s="47">
        <v>10602.224152999999</v>
      </c>
      <c r="P30" s="47">
        <v>11893.706655</v>
      </c>
      <c r="Q30" s="47">
        <v>12697.936651</v>
      </c>
      <c r="R30" s="47">
        <v>12954.632712000001</v>
      </c>
      <c r="S30" s="47">
        <v>14565.912026</v>
      </c>
      <c r="T30" s="47">
        <v>19984.919273</v>
      </c>
      <c r="U30" s="47">
        <v>20147.568659</v>
      </c>
      <c r="V30" s="47">
        <v>24223.774401999999</v>
      </c>
      <c r="W30" s="109">
        <f>V30*100/'SJ 2023 Kapitel H, VI_b'!U25</f>
        <v>16.669803112266912</v>
      </c>
      <c r="Y30" s="16"/>
      <c r="Z30" s="19"/>
    </row>
    <row r="31" spans="1:26" s="5" customFormat="1" ht="9" customHeight="1" x14ac:dyDescent="0.2">
      <c r="A31" s="44"/>
      <c r="B31" s="24" t="s">
        <v>19</v>
      </c>
      <c r="C31" s="22" t="s">
        <v>34</v>
      </c>
      <c r="D31" s="47">
        <v>37610.052512000002</v>
      </c>
      <c r="E31" s="47">
        <v>38940.736609</v>
      </c>
      <c r="F31" s="47">
        <v>40868.343354999997</v>
      </c>
      <c r="G31" s="47">
        <v>42921.698880999997</v>
      </c>
      <c r="H31" s="47">
        <v>43389.842215999997</v>
      </c>
      <c r="I31" s="47">
        <v>43971.796240999996</v>
      </c>
      <c r="J31" s="47">
        <v>41126.685537999998</v>
      </c>
      <c r="K31" s="47">
        <v>44944.588060000002</v>
      </c>
      <c r="L31" s="47">
        <v>52837.599831</v>
      </c>
      <c r="M31" s="108">
        <f>L31*100/'SJ 2023 Kapitel H, VI_b'!L26</f>
        <v>11.062834021267401</v>
      </c>
      <c r="N31" s="47">
        <v>36268.013539</v>
      </c>
      <c r="O31" s="47">
        <v>36428.766978</v>
      </c>
      <c r="P31" s="47">
        <v>35759.463438999999</v>
      </c>
      <c r="Q31" s="47">
        <v>37244.452481</v>
      </c>
      <c r="R31" s="47">
        <v>37811.131724999999</v>
      </c>
      <c r="S31" s="47">
        <v>38204.084376999999</v>
      </c>
      <c r="T31" s="47">
        <v>32109.628990000001</v>
      </c>
      <c r="U31" s="47">
        <v>37030.795899999997</v>
      </c>
      <c r="V31" s="47">
        <v>45175.07632</v>
      </c>
      <c r="W31" s="109">
        <f>V31*100/'SJ 2023 Kapitel H, VI_b'!U26</f>
        <v>13.767516432611664</v>
      </c>
      <c r="Y31" s="16"/>
      <c r="Z31" s="19"/>
    </row>
    <row r="32" spans="1:26" s="5" customFormat="1" ht="8.25" customHeight="1" x14ac:dyDescent="0.2">
      <c r="A32" s="44"/>
      <c r="B32" s="24"/>
      <c r="C32" s="22" t="s">
        <v>4</v>
      </c>
      <c r="D32" s="47">
        <v>10567.127500999999</v>
      </c>
      <c r="E32" s="47">
        <v>11190.692563000001</v>
      </c>
      <c r="F32" s="47">
        <v>11207.13946</v>
      </c>
      <c r="G32" s="47">
        <v>11897.954736000002</v>
      </c>
      <c r="H32" s="47">
        <v>11444.530488</v>
      </c>
      <c r="I32" s="47">
        <v>11895.176656</v>
      </c>
      <c r="J32" s="47">
        <v>14194.954187000001</v>
      </c>
      <c r="K32" s="47">
        <v>16075.408608</v>
      </c>
      <c r="L32" s="47">
        <v>19749.547139000002</v>
      </c>
      <c r="M32" s="108">
        <f>L32*100/'SJ 2023 Kapitel H, VI_b'!L27</f>
        <v>6.5726836130421011</v>
      </c>
      <c r="N32" s="47">
        <v>19546.186656000002</v>
      </c>
      <c r="O32" s="47">
        <v>21596.956361</v>
      </c>
      <c r="P32" s="47">
        <v>20913.422588000001</v>
      </c>
      <c r="Q32" s="47">
        <v>21698.735078000002</v>
      </c>
      <c r="R32" s="47">
        <v>22405.099385000001</v>
      </c>
      <c r="S32" s="47">
        <v>24124.748862</v>
      </c>
      <c r="T32" s="47">
        <v>28032.223907</v>
      </c>
      <c r="U32" s="47">
        <v>30450.740430000002</v>
      </c>
      <c r="V32" s="47">
        <v>37039.302044999997</v>
      </c>
      <c r="W32" s="109">
        <f>V32*100/'SJ 2023 Kapitel H, VI_b'!U27</f>
        <v>14.2977532514105</v>
      </c>
      <c r="Y32" s="16"/>
      <c r="Z32" s="19"/>
    </row>
    <row r="33" spans="1:26" s="5" customFormat="1" ht="9" customHeight="1" x14ac:dyDescent="0.2">
      <c r="A33" s="44"/>
      <c r="B33" s="24" t="s">
        <v>38</v>
      </c>
      <c r="C33" s="22" t="s">
        <v>34</v>
      </c>
      <c r="D33" s="47">
        <v>3787.1547539999997</v>
      </c>
      <c r="E33" s="47">
        <v>4171.2952339999993</v>
      </c>
      <c r="F33" s="47">
        <v>4424.5404019999996</v>
      </c>
      <c r="G33" s="47">
        <v>5020.3909940000003</v>
      </c>
      <c r="H33" s="47">
        <v>5319.9479540000002</v>
      </c>
      <c r="I33" s="47">
        <v>5973.4830019999999</v>
      </c>
      <c r="J33" s="47">
        <v>2755.1394599999999</v>
      </c>
      <c r="K33" s="47">
        <v>2953.2985189999999</v>
      </c>
      <c r="L33" s="47">
        <v>4204.8483450000003</v>
      </c>
      <c r="M33" s="108">
        <f>L33*100/'SJ 2023 Kapitel H, VI_b'!L28</f>
        <v>14.219596172575651</v>
      </c>
      <c r="N33" s="47">
        <v>1284.5782799999999</v>
      </c>
      <c r="O33" s="47">
        <v>1630.5447959999999</v>
      </c>
      <c r="P33" s="47">
        <v>2128.6224160000002</v>
      </c>
      <c r="Q33" s="47">
        <v>2270.4139399999999</v>
      </c>
      <c r="R33" s="47">
        <v>2549.937508</v>
      </c>
      <c r="S33" s="47">
        <v>2799.4314199999999</v>
      </c>
      <c r="T33" s="47">
        <v>1555.5189559999997</v>
      </c>
      <c r="U33" s="47">
        <v>1617.4869140000001</v>
      </c>
      <c r="V33" s="47">
        <v>2346.1862940000001</v>
      </c>
      <c r="W33" s="109">
        <f>V33*100/'SJ 2023 Kapitel H, VI_b'!U28</f>
        <v>14.140552281534966</v>
      </c>
      <c r="Y33" s="16"/>
      <c r="Z33" s="19"/>
    </row>
    <row r="34" spans="1:26" s="5" customFormat="1" ht="8.25" customHeight="1" x14ac:dyDescent="0.2">
      <c r="A34" s="44"/>
      <c r="B34" s="24"/>
      <c r="C34" s="22" t="s">
        <v>4</v>
      </c>
      <c r="D34" s="47">
        <v>810.73145599999998</v>
      </c>
      <c r="E34" s="47">
        <v>870.24674400000004</v>
      </c>
      <c r="F34" s="47">
        <v>864.35555999999997</v>
      </c>
      <c r="G34" s="47">
        <v>840.68187400000011</v>
      </c>
      <c r="H34" s="47">
        <v>761.39673200000004</v>
      </c>
      <c r="I34" s="47">
        <v>875.41740400000003</v>
      </c>
      <c r="J34" s="47">
        <v>472.55859199999998</v>
      </c>
      <c r="K34" s="47">
        <v>521.81694800000002</v>
      </c>
      <c r="L34" s="47">
        <v>815.550342</v>
      </c>
      <c r="M34" s="108">
        <f>L34*100/'SJ 2023 Kapitel H, VI_b'!L29</f>
        <v>6.3075735863941151</v>
      </c>
      <c r="N34" s="47">
        <v>1348.0497600000001</v>
      </c>
      <c r="O34" s="47">
        <v>1557.1926120000001</v>
      </c>
      <c r="P34" s="47">
        <v>1564.4152839999999</v>
      </c>
      <c r="Q34" s="47">
        <v>1714.0641639999999</v>
      </c>
      <c r="R34" s="47">
        <v>1760.0745360000001</v>
      </c>
      <c r="S34" s="47">
        <v>1667.855372</v>
      </c>
      <c r="T34" s="47">
        <v>880.52436599999999</v>
      </c>
      <c r="U34" s="47">
        <v>935.96540800000002</v>
      </c>
      <c r="V34" s="47">
        <v>1198.027611</v>
      </c>
      <c r="W34" s="109">
        <f>V34*100/'SJ 2023 Kapitel H, VI_b'!U29</f>
        <v>15.574172052935365</v>
      </c>
      <c r="Y34" s="16"/>
      <c r="Z34" s="19"/>
    </row>
    <row r="35" spans="1:26" s="5" customFormat="1" ht="9" customHeight="1" x14ac:dyDescent="0.2">
      <c r="A35" s="44"/>
      <c r="B35" s="24" t="s">
        <v>12</v>
      </c>
      <c r="C35" s="22" t="s">
        <v>34</v>
      </c>
      <c r="D35" s="47">
        <v>28386.026461000001</v>
      </c>
      <c r="E35" s="47">
        <v>28586.606933999999</v>
      </c>
      <c r="F35" s="47">
        <v>29123.776311000001</v>
      </c>
      <c r="G35" s="47">
        <v>30898.073960000002</v>
      </c>
      <c r="H35" s="47">
        <v>30998.879005999999</v>
      </c>
      <c r="I35" s="47">
        <v>31391.461016000001</v>
      </c>
      <c r="J35" s="47">
        <v>29281.149031000001</v>
      </c>
      <c r="K35" s="47">
        <v>30150.420628</v>
      </c>
      <c r="L35" s="47">
        <v>41997.437646999999</v>
      </c>
      <c r="M35" s="108">
        <f>L35*100/'SJ 2023 Kapitel H, VI_b'!L30</f>
        <v>12.574497257993528</v>
      </c>
      <c r="N35" s="47">
        <v>22438.022531999999</v>
      </c>
      <c r="O35" s="47">
        <v>23893.42697</v>
      </c>
      <c r="P35" s="47">
        <v>24941.093764000001</v>
      </c>
      <c r="Q35" s="47">
        <v>26697.943435000001</v>
      </c>
      <c r="R35" s="47">
        <v>27604.745243000001</v>
      </c>
      <c r="S35" s="47">
        <v>28801.72579</v>
      </c>
      <c r="T35" s="47">
        <v>25960.36476</v>
      </c>
      <c r="U35" s="47">
        <v>26995.531176</v>
      </c>
      <c r="V35" s="47">
        <v>34595.904858000002</v>
      </c>
      <c r="W35" s="109">
        <f>V35*100/'SJ 2023 Kapitel H, VI_b'!U30</f>
        <v>10.518078143369863</v>
      </c>
      <c r="Y35" s="16"/>
      <c r="Z35" s="19"/>
    </row>
    <row r="36" spans="1:26" s="5" customFormat="1" ht="8.25" customHeight="1" x14ac:dyDescent="0.2">
      <c r="A36" s="44"/>
      <c r="B36" s="24"/>
      <c r="C36" s="22" t="s">
        <v>4</v>
      </c>
      <c r="D36" s="47">
        <v>11182.21904</v>
      </c>
      <c r="E36" s="47">
        <v>12201.805017999999</v>
      </c>
      <c r="F36" s="47">
        <v>12111.750934</v>
      </c>
      <c r="G36" s="47">
        <v>12196.423529</v>
      </c>
      <c r="H36" s="47">
        <v>11915.524735000001</v>
      </c>
      <c r="I36" s="47">
        <v>12405.228981</v>
      </c>
      <c r="J36" s="47">
        <v>12810.837179</v>
      </c>
      <c r="K36" s="47">
        <v>12755.062605000001</v>
      </c>
      <c r="L36" s="47">
        <v>17870.724418000002</v>
      </c>
      <c r="M36" s="108">
        <f>L36*100/'SJ 2023 Kapitel H, VI_b'!L31</f>
        <v>5.5595901743282417</v>
      </c>
      <c r="N36" s="47">
        <v>11663.572082000001</v>
      </c>
      <c r="O36" s="47">
        <v>12828.682822000001</v>
      </c>
      <c r="P36" s="47">
        <v>13368.672699000001</v>
      </c>
      <c r="Q36" s="47">
        <v>14486.770005</v>
      </c>
      <c r="R36" s="47">
        <v>14654.136101</v>
      </c>
      <c r="S36" s="47">
        <v>16485.171466</v>
      </c>
      <c r="T36" s="47">
        <v>20419.094643</v>
      </c>
      <c r="U36" s="47">
        <v>20575.448291000001</v>
      </c>
      <c r="V36" s="47">
        <v>25623.746948</v>
      </c>
      <c r="W36" s="109">
        <f>V36*100/'SJ 2023 Kapitel H, VI_b'!U31</f>
        <v>8.6627703247827199</v>
      </c>
      <c r="Y36" s="16"/>
      <c r="Z36" s="19"/>
    </row>
    <row r="37" spans="1:26" s="5" customFormat="1" ht="9" customHeight="1" x14ac:dyDescent="0.2">
      <c r="A37" s="44"/>
      <c r="B37" s="24" t="s">
        <v>23</v>
      </c>
      <c r="C37" s="22" t="s">
        <v>34</v>
      </c>
      <c r="D37" s="47">
        <v>824.929755</v>
      </c>
      <c r="E37" s="47">
        <v>799.47738599999991</v>
      </c>
      <c r="F37" s="47">
        <v>842.56104400000004</v>
      </c>
      <c r="G37" s="47">
        <v>905.86807700000008</v>
      </c>
      <c r="H37" s="47">
        <v>945.96642500000007</v>
      </c>
      <c r="I37" s="47">
        <v>972.69130299999995</v>
      </c>
      <c r="J37" s="47">
        <v>832.28069100000005</v>
      </c>
      <c r="K37" s="47">
        <v>935.48195499999997</v>
      </c>
      <c r="L37" s="47">
        <v>1223.2161060000001</v>
      </c>
      <c r="M37" s="108">
        <f>L37*100/'SJ 2023 Kapitel H, VI_b'!L32</f>
        <v>17.814518612373298</v>
      </c>
      <c r="N37" s="47">
        <v>158.40475499999999</v>
      </c>
      <c r="O37" s="47">
        <v>166.762641</v>
      </c>
      <c r="P37" s="47">
        <v>210.92948799999999</v>
      </c>
      <c r="Q37" s="47">
        <v>236.23287400000001</v>
      </c>
      <c r="R37" s="47">
        <v>277.76533000000001</v>
      </c>
      <c r="S37" s="47">
        <v>309.76472000000001</v>
      </c>
      <c r="T37" s="47">
        <v>190.96995799999999</v>
      </c>
      <c r="U37" s="47">
        <v>193.342375</v>
      </c>
      <c r="V37" s="47">
        <v>207.76768899999999</v>
      </c>
      <c r="W37" s="109">
        <f>V37*100/'SJ 2023 Kapitel H, VI_b'!U32</f>
        <v>19.166760977859777</v>
      </c>
      <c r="Y37" s="16"/>
      <c r="Z37" s="19"/>
    </row>
    <row r="38" spans="1:26" s="5" customFormat="1" ht="8.25" customHeight="1" x14ac:dyDescent="0.2">
      <c r="A38" s="44"/>
      <c r="B38" s="24"/>
      <c r="C38" s="22" t="s">
        <v>4</v>
      </c>
      <c r="D38" s="47">
        <v>171.23451900000001</v>
      </c>
      <c r="E38" s="47">
        <v>211.45557100000002</v>
      </c>
      <c r="F38" s="47">
        <v>213.61842799999999</v>
      </c>
      <c r="G38" s="47">
        <v>229.028434</v>
      </c>
      <c r="H38" s="47">
        <v>235.85816400000002</v>
      </c>
      <c r="I38" s="47">
        <v>245.64936900000001</v>
      </c>
      <c r="J38" s="47">
        <v>282.95511699999997</v>
      </c>
      <c r="K38" s="47">
        <v>261.85493500000001</v>
      </c>
      <c r="L38" s="47">
        <v>428.074591</v>
      </c>
      <c r="M38" s="108">
        <f>L38*100/'SJ 2023 Kapitel H, VI_b'!L33</f>
        <v>9.3793731595092016</v>
      </c>
      <c r="N38" s="47">
        <v>124.979601</v>
      </c>
      <c r="O38" s="47">
        <v>126.73725899999999</v>
      </c>
      <c r="P38" s="47">
        <v>132.993911</v>
      </c>
      <c r="Q38" s="47">
        <v>137.73801499999999</v>
      </c>
      <c r="R38" s="47">
        <v>138.46676299999999</v>
      </c>
      <c r="S38" s="47">
        <v>135.47013699999999</v>
      </c>
      <c r="T38" s="47">
        <v>267.630898</v>
      </c>
      <c r="U38" s="47">
        <v>235.962681</v>
      </c>
      <c r="V38" s="47">
        <v>299.65788800000001</v>
      </c>
      <c r="W38" s="109">
        <f>V38*100/'SJ 2023 Kapitel H, VI_b'!U33</f>
        <v>9.8209847928683818</v>
      </c>
      <c r="Y38" s="16"/>
      <c r="Z38" s="19"/>
    </row>
    <row r="39" spans="1:26" s="5" customFormat="1" ht="9" customHeight="1" x14ac:dyDescent="0.2">
      <c r="A39" s="44"/>
      <c r="B39" s="24" t="s">
        <v>24</v>
      </c>
      <c r="C39" s="22" t="s">
        <v>34</v>
      </c>
      <c r="D39" s="47">
        <v>1798.332834</v>
      </c>
      <c r="E39" s="47">
        <v>1775.3178110000001</v>
      </c>
      <c r="F39" s="47">
        <v>1924.346444</v>
      </c>
      <c r="G39" s="47">
        <v>2299.4419910000001</v>
      </c>
      <c r="H39" s="47">
        <v>2325.7028489999998</v>
      </c>
      <c r="I39" s="47">
        <v>2412.1148600000001</v>
      </c>
      <c r="J39" s="47">
        <v>2550.3405710000002</v>
      </c>
      <c r="K39" s="47">
        <v>2543.3396039999998</v>
      </c>
      <c r="L39" s="47">
        <v>3533.4040299999997</v>
      </c>
      <c r="M39" s="108">
        <f>L39*100/'SJ 2023 Kapitel H, VI_b'!L34</f>
        <v>16.091574544245631</v>
      </c>
      <c r="N39" s="47">
        <v>1011.66577</v>
      </c>
      <c r="O39" s="47">
        <v>1125.700429</v>
      </c>
      <c r="P39" s="47">
        <v>1220.3094140000001</v>
      </c>
      <c r="Q39" s="47">
        <v>1387.975232</v>
      </c>
      <c r="R39" s="47">
        <v>1398.011352</v>
      </c>
      <c r="S39" s="47">
        <v>1470.9848930000001</v>
      </c>
      <c r="T39" s="47">
        <v>1540.629553</v>
      </c>
      <c r="U39" s="47">
        <v>1585.959955</v>
      </c>
      <c r="V39" s="47">
        <v>2671.3803899999998</v>
      </c>
      <c r="W39" s="109">
        <f>V39*100/'SJ 2023 Kapitel H, VI_b'!U34</f>
        <v>17.760892971118558</v>
      </c>
      <c r="Y39" s="16"/>
      <c r="Z39" s="19"/>
    </row>
    <row r="40" spans="1:26" s="5" customFormat="1" ht="8.25" customHeight="1" x14ac:dyDescent="0.2">
      <c r="A40" s="44"/>
      <c r="B40" s="24"/>
      <c r="C40" s="22" t="s">
        <v>4</v>
      </c>
      <c r="D40" s="47">
        <v>239.05388399999998</v>
      </c>
      <c r="E40" s="47">
        <v>234.904347</v>
      </c>
      <c r="F40" s="47">
        <v>223.791551</v>
      </c>
      <c r="G40" s="47">
        <v>245.427179</v>
      </c>
      <c r="H40" s="47">
        <v>353.59642300000002</v>
      </c>
      <c r="I40" s="47">
        <v>305.38509899999997</v>
      </c>
      <c r="J40" s="47">
        <v>527.51114799999993</v>
      </c>
      <c r="K40" s="47">
        <v>353.25253899999996</v>
      </c>
      <c r="L40" s="47">
        <v>824.252477</v>
      </c>
      <c r="M40" s="108">
        <f>L40*100/'SJ 2023 Kapitel H, VI_b'!L35</f>
        <v>13.37377461383697</v>
      </c>
      <c r="N40" s="47">
        <v>1063.6910379999999</v>
      </c>
      <c r="O40" s="47">
        <v>920.17021699999998</v>
      </c>
      <c r="P40" s="47">
        <v>890.80257900000004</v>
      </c>
      <c r="Q40" s="47">
        <v>1175.9741469999999</v>
      </c>
      <c r="R40" s="47">
        <v>1196.6324549999999</v>
      </c>
      <c r="S40" s="47">
        <v>1402.3858009999999</v>
      </c>
      <c r="T40" s="47">
        <v>1681.7856999999999</v>
      </c>
      <c r="U40" s="47">
        <v>1379.454354</v>
      </c>
      <c r="V40" s="47">
        <v>2026.174356</v>
      </c>
      <c r="W40" s="109">
        <f>V40*100/'SJ 2023 Kapitel H, VI_b'!U35</f>
        <v>25.602405307050795</v>
      </c>
      <c r="Y40" s="16"/>
      <c r="Z40" s="19"/>
    </row>
    <row r="41" spans="1:26" s="5" customFormat="1" ht="9" customHeight="1" x14ac:dyDescent="0.2">
      <c r="A41" s="44"/>
      <c r="B41" s="24" t="s">
        <v>25</v>
      </c>
      <c r="C41" s="22" t="s">
        <v>34</v>
      </c>
      <c r="D41" s="47">
        <v>3053.0546639999998</v>
      </c>
      <c r="E41" s="47">
        <v>2871.013258</v>
      </c>
      <c r="F41" s="47">
        <v>2730.0589660000001</v>
      </c>
      <c r="G41" s="47">
        <v>3052.188216</v>
      </c>
      <c r="H41" s="47">
        <v>3125.4723709999998</v>
      </c>
      <c r="I41" s="47">
        <v>3083.0614609999998</v>
      </c>
      <c r="J41" s="47">
        <v>3305.6592070000002</v>
      </c>
      <c r="K41" s="47">
        <v>3295.350903</v>
      </c>
      <c r="L41" s="47">
        <v>4702.6108979999999</v>
      </c>
      <c r="M41" s="108">
        <f>L41*100/'SJ 2023 Kapitel H, VI_b'!L36</f>
        <v>14.145828389052996</v>
      </c>
      <c r="N41" s="47">
        <v>2421.2777740000001</v>
      </c>
      <c r="O41" s="47">
        <v>2745.7611919999999</v>
      </c>
      <c r="P41" s="47">
        <v>2852.0328599999998</v>
      </c>
      <c r="Q41" s="47">
        <v>3112.8158659999999</v>
      </c>
      <c r="R41" s="47">
        <v>3088.949959</v>
      </c>
      <c r="S41" s="47">
        <v>3275.0732170000001</v>
      </c>
      <c r="T41" s="47">
        <v>3658.3836580000002</v>
      </c>
      <c r="U41" s="47">
        <v>3476.2243330000001</v>
      </c>
      <c r="V41" s="47">
        <v>4959.0721359999998</v>
      </c>
      <c r="W41" s="109">
        <f>V41*100/'SJ 2023 Kapitel H, VI_b'!U36</f>
        <v>17.983029459973018</v>
      </c>
      <c r="Y41" s="16"/>
      <c r="Z41" s="19"/>
    </row>
    <row r="42" spans="1:26" s="5" customFormat="1" ht="8.25" customHeight="1" x14ac:dyDescent="0.2">
      <c r="A42" s="44"/>
      <c r="B42" s="24"/>
      <c r="C42" s="22" t="s">
        <v>4</v>
      </c>
      <c r="D42" s="47">
        <v>568.78214000000003</v>
      </c>
      <c r="E42" s="47">
        <v>607.58975599999997</v>
      </c>
      <c r="F42" s="47">
        <v>573.40455599999996</v>
      </c>
      <c r="G42" s="47">
        <v>582.80458399999998</v>
      </c>
      <c r="H42" s="47">
        <v>618.91916100000003</v>
      </c>
      <c r="I42" s="47">
        <v>643.905889</v>
      </c>
      <c r="J42" s="47">
        <v>797.52704700000004</v>
      </c>
      <c r="K42" s="47">
        <v>723.99760700000002</v>
      </c>
      <c r="L42" s="47">
        <v>1132.712777</v>
      </c>
      <c r="M42" s="108">
        <f>L42*100/'SJ 2023 Kapitel H, VI_b'!L37</f>
        <v>5.8694342928206851</v>
      </c>
      <c r="N42" s="47">
        <v>2153.3154930000001</v>
      </c>
      <c r="O42" s="47">
        <v>1661.21099</v>
      </c>
      <c r="P42" s="47">
        <v>1472.1092490000001</v>
      </c>
      <c r="Q42" s="47">
        <v>1642.9917680000001</v>
      </c>
      <c r="R42" s="47">
        <v>1747.4976300000001</v>
      </c>
      <c r="S42" s="47">
        <v>1734.653726</v>
      </c>
      <c r="T42" s="47">
        <v>2348.278472</v>
      </c>
      <c r="U42" s="47">
        <v>1937.528673</v>
      </c>
      <c r="V42" s="47">
        <v>2735.8526219999999</v>
      </c>
      <c r="W42" s="109">
        <f>V42*100/'SJ 2023 Kapitel H, VI_b'!U37</f>
        <v>16.346818723373744</v>
      </c>
      <c r="Y42" s="16"/>
      <c r="Z42" s="19"/>
    </row>
    <row r="43" spans="1:26" s="5" customFormat="1" ht="9" customHeight="1" x14ac:dyDescent="0.2">
      <c r="A43" s="44"/>
      <c r="B43" s="24" t="s">
        <v>13</v>
      </c>
      <c r="C43" s="22" t="s">
        <v>34</v>
      </c>
      <c r="D43" s="47">
        <v>2046.7818370000002</v>
      </c>
      <c r="E43" s="47">
        <v>2037.732745</v>
      </c>
      <c r="F43" s="47">
        <v>2052.2360250000002</v>
      </c>
      <c r="G43" s="47">
        <v>2198.911466</v>
      </c>
      <c r="H43" s="47">
        <v>2323.2469610000003</v>
      </c>
      <c r="I43" s="47">
        <v>2357.5851509999998</v>
      </c>
      <c r="J43" s="47">
        <v>2358.344771</v>
      </c>
      <c r="K43" s="47">
        <v>2345.6349869999999</v>
      </c>
      <c r="L43" s="47">
        <v>2901.6080109999998</v>
      </c>
      <c r="M43" s="108">
        <f>L43*100/'SJ 2023 Kapitel H, VI_b'!L38</f>
        <v>12.803565409817981</v>
      </c>
      <c r="N43" s="47">
        <v>1078.5029050000001</v>
      </c>
      <c r="O43" s="47">
        <v>1123.3632480000001</v>
      </c>
      <c r="P43" s="47">
        <v>1054.3208850000001</v>
      </c>
      <c r="Q43" s="47">
        <v>1118.502414</v>
      </c>
      <c r="R43" s="47">
        <v>1182.980521</v>
      </c>
      <c r="S43" s="47">
        <v>1141.713035</v>
      </c>
      <c r="T43" s="47">
        <v>1115.9620420000001</v>
      </c>
      <c r="U43" s="47">
        <v>1115.769759</v>
      </c>
      <c r="V43" s="47">
        <v>1461.747341</v>
      </c>
      <c r="W43" s="109">
        <f>V43*100/'SJ 2023 Kapitel H, VI_b'!U38</f>
        <v>11.050737405122621</v>
      </c>
      <c r="Y43" s="16"/>
      <c r="Z43" s="19"/>
    </row>
    <row r="44" spans="1:26" s="5" customFormat="1" ht="8.25" customHeight="1" x14ac:dyDescent="0.2">
      <c r="A44" s="44"/>
      <c r="B44" s="24"/>
      <c r="C44" s="22" t="s">
        <v>4</v>
      </c>
      <c r="D44" s="47">
        <v>119.788639</v>
      </c>
      <c r="E44" s="47">
        <v>157.088695</v>
      </c>
      <c r="F44" s="47">
        <v>123.08459099999999</v>
      </c>
      <c r="G44" s="47">
        <v>101.294983</v>
      </c>
      <c r="H44" s="47">
        <v>102.38424999999999</v>
      </c>
      <c r="I44" s="47">
        <v>96.872234000000006</v>
      </c>
      <c r="J44" s="47">
        <v>113.16655799999999</v>
      </c>
      <c r="K44" s="47">
        <v>80.647762999999998</v>
      </c>
      <c r="L44" s="47">
        <v>54.955766000000004</v>
      </c>
      <c r="M44" s="108">
        <f>L44*100/'SJ 2023 Kapitel H, VI_b'!L39</f>
        <v>2.1773282884310619</v>
      </c>
      <c r="N44" s="47">
        <v>47.741745000000002</v>
      </c>
      <c r="O44" s="47">
        <v>47.232598000000003</v>
      </c>
      <c r="P44" s="47">
        <v>40.405597999999998</v>
      </c>
      <c r="Q44" s="47">
        <v>42.660086999999997</v>
      </c>
      <c r="R44" s="47">
        <v>53.897987999999998</v>
      </c>
      <c r="S44" s="47">
        <v>63.02346</v>
      </c>
      <c r="T44" s="47">
        <v>63.145201</v>
      </c>
      <c r="U44" s="47">
        <v>52.366892999999997</v>
      </c>
      <c r="V44" s="47">
        <v>74.029696000000001</v>
      </c>
      <c r="W44" s="109">
        <f>V44*100/'SJ 2023 Kapitel H, VI_b'!U39</f>
        <v>2.3296628379016271</v>
      </c>
      <c r="Y44" s="16"/>
      <c r="Z44" s="19"/>
    </row>
    <row r="45" spans="1:26" s="5" customFormat="1" ht="9" customHeight="1" x14ac:dyDescent="0.2">
      <c r="A45" s="44"/>
      <c r="B45" s="24" t="s">
        <v>26</v>
      </c>
      <c r="C45" s="22" t="s">
        <v>34</v>
      </c>
      <c r="D45" s="47">
        <v>3899.6044510000002</v>
      </c>
      <c r="E45" s="47">
        <v>4153.0150189999995</v>
      </c>
      <c r="F45" s="47">
        <v>4368.9016659999998</v>
      </c>
      <c r="G45" s="47">
        <v>4626.7593870000001</v>
      </c>
      <c r="H45" s="47">
        <v>4762.8814410000005</v>
      </c>
      <c r="I45" s="47">
        <v>5169.6271379999998</v>
      </c>
      <c r="J45" s="47">
        <v>5158.5247479999998</v>
      </c>
      <c r="K45" s="47">
        <v>5411.842721</v>
      </c>
      <c r="L45" s="47">
        <v>7441.1030470000005</v>
      </c>
      <c r="M45" s="108">
        <f>L45*100/'SJ 2023 Kapitel H, VI_b'!L40</f>
        <v>6.9175612582889201</v>
      </c>
      <c r="N45" s="47">
        <v>6092.0033480000002</v>
      </c>
      <c r="O45" s="47">
        <v>6333.8992749999998</v>
      </c>
      <c r="P45" s="47">
        <v>6313.5191679999998</v>
      </c>
      <c r="Q45" s="47">
        <v>7093.9288070000002</v>
      </c>
      <c r="R45" s="47">
        <v>6884.0911249999999</v>
      </c>
      <c r="S45" s="47">
        <v>7510.6109159999996</v>
      </c>
      <c r="T45" s="47">
        <v>7401.6632929999996</v>
      </c>
      <c r="U45" s="47">
        <v>7553.3400799999999</v>
      </c>
      <c r="V45" s="47">
        <v>10378.299532000001</v>
      </c>
      <c r="W45" s="109">
        <f>V45*100/'SJ 2023 Kapitel H, VI_b'!U40</f>
        <v>9.1781548284739216</v>
      </c>
      <c r="Y45" s="16"/>
      <c r="Z45" s="19"/>
    </row>
    <row r="46" spans="1:26" s="5" customFormat="1" ht="8.25" customHeight="1" x14ac:dyDescent="0.2">
      <c r="A46" s="44"/>
      <c r="B46" s="24"/>
      <c r="C46" s="22" t="s">
        <v>4</v>
      </c>
      <c r="D46" s="47">
        <v>381.99242100000004</v>
      </c>
      <c r="E46" s="47">
        <v>410.75524300000001</v>
      </c>
      <c r="F46" s="47">
        <v>459.41869099999997</v>
      </c>
      <c r="G46" s="47">
        <v>503.42470500000002</v>
      </c>
      <c r="H46" s="47">
        <v>515.67031799999995</v>
      </c>
      <c r="I46" s="47">
        <v>594.29671799999994</v>
      </c>
      <c r="J46" s="47">
        <v>622.59293100000002</v>
      </c>
      <c r="K46" s="47">
        <v>526.17974000000004</v>
      </c>
      <c r="L46" s="47">
        <v>1552.6484970000001</v>
      </c>
      <c r="M46" s="108">
        <f>L46*100/'SJ 2023 Kapitel H, VI_b'!L41</f>
        <v>3.1292041134265793</v>
      </c>
      <c r="N46" s="47">
        <v>1365.111157</v>
      </c>
      <c r="O46" s="47">
        <v>1413.6183410000001</v>
      </c>
      <c r="P46" s="47">
        <v>1543.371668</v>
      </c>
      <c r="Q46" s="47">
        <v>1611.2739919999999</v>
      </c>
      <c r="R46" s="47">
        <v>1485.565595</v>
      </c>
      <c r="S46" s="47">
        <v>1541.9174539999999</v>
      </c>
      <c r="T46" s="47">
        <v>1636.264964</v>
      </c>
      <c r="U46" s="47">
        <v>1626.9542590000001</v>
      </c>
      <c r="V46" s="47">
        <v>2091.2277829999998</v>
      </c>
      <c r="W46" s="109">
        <f>V46*100/'SJ 2023 Kapitel H, VI_b'!U41</f>
        <v>6.7151579800847081</v>
      </c>
      <c r="X46" s="2"/>
      <c r="Y46" s="16"/>
      <c r="Z46" s="19"/>
    </row>
    <row r="47" spans="1:26" s="5" customFormat="1" ht="9" customHeight="1" x14ac:dyDescent="0.2">
      <c r="A47" s="44"/>
      <c r="B47" s="24" t="s">
        <v>27</v>
      </c>
      <c r="C47" s="22" t="s">
        <v>34</v>
      </c>
      <c r="D47" s="47">
        <v>528.60303799999997</v>
      </c>
      <c r="E47" s="47">
        <v>555.394094</v>
      </c>
      <c r="F47" s="47">
        <v>559.87747100000001</v>
      </c>
      <c r="G47" s="47">
        <v>608.00925800000005</v>
      </c>
      <c r="H47" s="47">
        <v>633.67899499999999</v>
      </c>
      <c r="I47" s="47">
        <v>630.58315099999993</v>
      </c>
      <c r="J47" s="47">
        <v>461.25738699999999</v>
      </c>
      <c r="K47" s="47">
        <v>519.27429300000006</v>
      </c>
      <c r="L47" s="47">
        <v>725.25881199999992</v>
      </c>
      <c r="M47" s="108">
        <f>L47*100/'SJ 2023 Kapitel H, VI_b'!L42</f>
        <v>15.25768527790634</v>
      </c>
      <c r="N47" s="47">
        <v>29.240434</v>
      </c>
      <c r="O47" s="47">
        <v>36.433776999999999</v>
      </c>
      <c r="P47" s="47">
        <v>29.199680000000001</v>
      </c>
      <c r="Q47" s="47">
        <v>29.881979999999999</v>
      </c>
      <c r="R47" s="47">
        <v>21.908977</v>
      </c>
      <c r="S47" s="47">
        <v>17.532240000000002</v>
      </c>
      <c r="T47" s="47">
        <v>14.652628</v>
      </c>
      <c r="U47" s="47">
        <v>15.565754999999999</v>
      </c>
      <c r="V47" s="47">
        <v>21.362090999999999</v>
      </c>
      <c r="W47" s="109">
        <f>V47*100/'SJ 2023 Kapitel H, VI_b'!U42</f>
        <v>1.441047692930383</v>
      </c>
      <c r="X47" s="2"/>
      <c r="Y47" s="16"/>
      <c r="Z47" s="19"/>
    </row>
    <row r="48" spans="1:26" s="5" customFormat="1" ht="8.25" customHeight="1" x14ac:dyDescent="0.2">
      <c r="A48" s="44"/>
      <c r="B48" s="24"/>
      <c r="C48" s="22" t="s">
        <v>4</v>
      </c>
      <c r="D48" s="47">
        <v>62.170010999999995</v>
      </c>
      <c r="E48" s="47">
        <v>65.850381999999996</v>
      </c>
      <c r="F48" s="47">
        <v>93.579734000000002</v>
      </c>
      <c r="G48" s="47">
        <v>124.49812799999999</v>
      </c>
      <c r="H48" s="47">
        <v>118.87162099999999</v>
      </c>
      <c r="I48" s="47">
        <v>105.19321099999999</v>
      </c>
      <c r="J48" s="47">
        <v>143.55445599999999</v>
      </c>
      <c r="K48" s="47">
        <v>129.48021700000001</v>
      </c>
      <c r="L48" s="47">
        <v>224.24894499999999</v>
      </c>
      <c r="M48" s="108">
        <f>L48*100/'SJ 2023 Kapitel H, VI_b'!L43</f>
        <v>6.6357621175356565</v>
      </c>
      <c r="N48" s="47">
        <v>179.87198000000001</v>
      </c>
      <c r="O48" s="47">
        <v>209.177189</v>
      </c>
      <c r="P48" s="47">
        <v>237.03828799999999</v>
      </c>
      <c r="Q48" s="47">
        <v>253.88437300000001</v>
      </c>
      <c r="R48" s="47">
        <v>332.00703299999998</v>
      </c>
      <c r="S48" s="47">
        <v>273.842221</v>
      </c>
      <c r="T48" s="47">
        <v>226.89776800000001</v>
      </c>
      <c r="U48" s="47">
        <v>186.52594999999999</v>
      </c>
      <c r="V48" s="47">
        <v>373.60976599999998</v>
      </c>
      <c r="W48" s="109">
        <f>V48*100/'SJ 2023 Kapitel H, VI_b'!U43</f>
        <v>23.072300747236458</v>
      </c>
      <c r="X48" s="2"/>
      <c r="Y48" s="16"/>
      <c r="Z48" s="19"/>
    </row>
    <row r="49" spans="1:26" s="5" customFormat="1" ht="9" customHeight="1" x14ac:dyDescent="0.2">
      <c r="A49" s="44"/>
      <c r="B49" s="24" t="s">
        <v>20</v>
      </c>
      <c r="C49" s="22" t="s">
        <v>34</v>
      </c>
      <c r="D49" s="47">
        <v>23778.973334999999</v>
      </c>
      <c r="E49" s="47">
        <v>25855.779544000001</v>
      </c>
      <c r="F49" s="47">
        <v>31342.038337999998</v>
      </c>
      <c r="G49" s="47">
        <v>33689.616370999996</v>
      </c>
      <c r="H49" s="47">
        <v>34273.271575999999</v>
      </c>
      <c r="I49" s="47">
        <v>35286.371938000004</v>
      </c>
      <c r="J49" s="47">
        <v>34022.478919000001</v>
      </c>
      <c r="K49" s="47">
        <v>34988.295444999996</v>
      </c>
      <c r="L49" s="47">
        <v>46743.825645000004</v>
      </c>
      <c r="M49" s="108">
        <f>L49*100/'SJ 2023 Kapitel H, VI_b'!L44</f>
        <v>14.114816368404604</v>
      </c>
      <c r="N49" s="47">
        <v>53753.912780999999</v>
      </c>
      <c r="O49" s="47">
        <v>56315.717497999998</v>
      </c>
      <c r="P49" s="47">
        <v>66930.382110000006</v>
      </c>
      <c r="Q49" s="47">
        <v>70963.334690999996</v>
      </c>
      <c r="R49" s="47">
        <v>70344.929415000006</v>
      </c>
      <c r="S49" s="47">
        <v>73036.221625000006</v>
      </c>
      <c r="T49" s="47">
        <v>64720.357101000001</v>
      </c>
      <c r="U49" s="47">
        <v>67607.936033000005</v>
      </c>
      <c r="V49" s="47">
        <v>85882.158337999994</v>
      </c>
      <c r="W49" s="109">
        <f>V49*100/'SJ 2023 Kapitel H, VI_b'!U44</f>
        <v>13.100173745001182</v>
      </c>
      <c r="X49" s="2"/>
      <c r="Y49" s="16"/>
      <c r="Z49" s="19"/>
    </row>
    <row r="50" spans="1:26" s="5" customFormat="1" ht="8.25" customHeight="1" x14ac:dyDescent="0.2">
      <c r="A50" s="44"/>
      <c r="B50" s="24"/>
      <c r="C50" s="22" t="s">
        <v>4</v>
      </c>
      <c r="D50" s="47">
        <v>22316.75848</v>
      </c>
      <c r="E50" s="47">
        <v>24731.078747000003</v>
      </c>
      <c r="F50" s="47">
        <v>25538.408285999998</v>
      </c>
      <c r="G50" s="47">
        <v>26684.859787000001</v>
      </c>
      <c r="H50" s="47">
        <v>26660.714487000001</v>
      </c>
      <c r="I50" s="47">
        <v>28429.040506000001</v>
      </c>
      <c r="J50" s="47">
        <v>30164.32993</v>
      </c>
      <c r="K50" s="47">
        <v>29332.128490999999</v>
      </c>
      <c r="L50" s="47">
        <v>38600.409191999999</v>
      </c>
      <c r="M50" s="108">
        <f>L50*100/'SJ 2023 Kapitel H, VI_b'!L45</f>
        <v>7.3580776619708272</v>
      </c>
      <c r="N50" s="47">
        <v>17159.986806000001</v>
      </c>
      <c r="O50" s="47">
        <v>17661.359267</v>
      </c>
      <c r="P50" s="47">
        <v>18482.564850999999</v>
      </c>
      <c r="Q50" s="47">
        <v>19372.420599000001</v>
      </c>
      <c r="R50" s="47">
        <v>20210.270857</v>
      </c>
      <c r="S50" s="47">
        <v>21663.274131999999</v>
      </c>
      <c r="T50" s="47">
        <v>30348.75244</v>
      </c>
      <c r="U50" s="47">
        <v>28430.353507</v>
      </c>
      <c r="V50" s="47">
        <v>36310.272846</v>
      </c>
      <c r="W50" s="109">
        <f>V50*100/'SJ 2023 Kapitel H, VI_b'!U45</f>
        <v>13.733493869900046</v>
      </c>
      <c r="X50" s="2"/>
      <c r="Y50" s="16"/>
      <c r="Z50" s="19"/>
    </row>
    <row r="51" spans="1:26" s="5" customFormat="1" ht="9" customHeight="1" x14ac:dyDescent="0.2">
      <c r="A51" s="44"/>
      <c r="B51" s="24" t="s">
        <v>14</v>
      </c>
      <c r="C51" s="22" t="s">
        <v>34</v>
      </c>
      <c r="D51" s="47">
        <v>9797.6141389999993</v>
      </c>
      <c r="E51" s="47">
        <v>10091.950621</v>
      </c>
      <c r="F51" s="47">
        <v>10363.306619999999</v>
      </c>
      <c r="G51" s="47">
        <v>10897.148524</v>
      </c>
      <c r="H51" s="47">
        <v>11096.396156000001</v>
      </c>
      <c r="I51" s="47">
        <v>11505.804749999999</v>
      </c>
      <c r="J51" s="47">
        <v>11334.075966</v>
      </c>
      <c r="K51" s="47">
        <v>11345.696182</v>
      </c>
      <c r="L51" s="47">
        <v>14504.301131</v>
      </c>
      <c r="M51" s="108">
        <f>L51*100/'SJ 2023 Kapitel H, VI_b'!L46</f>
        <v>8.7045479064268516</v>
      </c>
      <c r="N51" s="47">
        <v>7807.7541160000001</v>
      </c>
      <c r="O51" s="47">
        <v>8024.6067210000001</v>
      </c>
      <c r="P51" s="47">
        <v>8214.5216660000006</v>
      </c>
      <c r="Q51" s="47">
        <v>8732.7770849999997</v>
      </c>
      <c r="R51" s="47">
        <v>8987.4753860000001</v>
      </c>
      <c r="S51" s="47">
        <v>9505.0777159999998</v>
      </c>
      <c r="T51" s="47">
        <v>9500.5761779999993</v>
      </c>
      <c r="U51" s="47">
        <v>9418.9553570000007</v>
      </c>
      <c r="V51" s="47">
        <v>12299.290961999999</v>
      </c>
      <c r="W51" s="109">
        <f>V51*100/'SJ 2023 Kapitel H, VI_b'!U46</f>
        <v>8.7689039321889375</v>
      </c>
      <c r="X51" s="2"/>
      <c r="Y51" s="16"/>
      <c r="Z51" s="19"/>
    </row>
    <row r="52" spans="1:26" s="5" customFormat="1" ht="8.25" customHeight="1" x14ac:dyDescent="0.2">
      <c r="A52" s="44"/>
      <c r="B52" s="24"/>
      <c r="C52" s="22" t="s">
        <v>4</v>
      </c>
      <c r="D52" s="47">
        <v>1547.5821940000001</v>
      </c>
      <c r="E52" s="47">
        <v>1647.241612</v>
      </c>
      <c r="F52" s="47">
        <v>1670.9070219999999</v>
      </c>
      <c r="G52" s="47">
        <v>1703.596376</v>
      </c>
      <c r="H52" s="47">
        <v>1698.552631</v>
      </c>
      <c r="I52" s="47">
        <v>1811.0234439999999</v>
      </c>
      <c r="J52" s="47">
        <v>1886.3143049999999</v>
      </c>
      <c r="K52" s="47">
        <v>1652.0765220000001</v>
      </c>
      <c r="L52" s="47">
        <v>1965.0737340000001</v>
      </c>
      <c r="M52" s="108">
        <f>L52*100/'SJ 2023 Kapitel H, VI_b'!L47</f>
        <v>3.5494478855838216</v>
      </c>
      <c r="N52" s="47">
        <v>2356.039749</v>
      </c>
      <c r="O52" s="47">
        <v>2488.448445</v>
      </c>
      <c r="P52" s="47">
        <v>2637.9076810000001</v>
      </c>
      <c r="Q52" s="47">
        <v>2872.9991359999999</v>
      </c>
      <c r="R52" s="47">
        <v>2977.6465499999999</v>
      </c>
      <c r="S52" s="47">
        <v>3182.1619999999998</v>
      </c>
      <c r="T52" s="47">
        <v>3459.145833</v>
      </c>
      <c r="U52" s="47">
        <v>3182.0906519999999</v>
      </c>
      <c r="V52" s="47">
        <v>3866.5521189999999</v>
      </c>
      <c r="W52" s="109">
        <f>V52*100/'SJ 2023 Kapitel H, VI_b'!U47</f>
        <v>6.3242922482052926</v>
      </c>
      <c r="X52" s="2"/>
      <c r="Y52" s="16"/>
      <c r="Z52" s="19"/>
    </row>
    <row r="53" spans="1:26" s="5" customFormat="1" ht="9" customHeight="1" x14ac:dyDescent="0.2">
      <c r="A53" s="44"/>
      <c r="B53" s="24" t="s">
        <v>28</v>
      </c>
      <c r="C53" s="22" t="s">
        <v>34</v>
      </c>
      <c r="D53" s="47">
        <v>12284.208799</v>
      </c>
      <c r="E53" s="47">
        <v>12917.959277</v>
      </c>
      <c r="F53" s="47">
        <v>14012.602509</v>
      </c>
      <c r="G53" s="47">
        <v>15685.168931</v>
      </c>
      <c r="H53" s="47">
        <v>16223.492979999999</v>
      </c>
      <c r="I53" s="47">
        <v>16286.013186999999</v>
      </c>
      <c r="J53" s="47">
        <v>17358.214408</v>
      </c>
      <c r="K53" s="47">
        <v>17966.343919999999</v>
      </c>
      <c r="L53" s="47">
        <v>23760.531718999999</v>
      </c>
      <c r="M53" s="108">
        <f>L53*100/'SJ 2023 Kapitel H, VI_b'!L48</f>
        <v>10.267520712401341</v>
      </c>
      <c r="N53" s="47">
        <v>17276.755804</v>
      </c>
      <c r="O53" s="47">
        <v>19482.797838999999</v>
      </c>
      <c r="P53" s="47">
        <v>19550.315181999998</v>
      </c>
      <c r="Q53" s="47">
        <v>22590.523572999999</v>
      </c>
      <c r="R53" s="47">
        <v>24267.046068</v>
      </c>
      <c r="S53" s="47">
        <v>24580.830912000001</v>
      </c>
      <c r="T53" s="47">
        <v>24006.285188999998</v>
      </c>
      <c r="U53" s="47">
        <v>24484.808022000001</v>
      </c>
      <c r="V53" s="47">
        <v>34608.905123999997</v>
      </c>
      <c r="W53" s="109">
        <f>V53*100/'SJ 2023 Kapitel H, VI_b'!U48</f>
        <v>13.363192689357142</v>
      </c>
      <c r="X53" s="2"/>
      <c r="Y53" s="16"/>
      <c r="Z53" s="19"/>
    </row>
    <row r="54" spans="1:26" s="5" customFormat="1" ht="8.25" customHeight="1" x14ac:dyDescent="0.2">
      <c r="A54" s="44"/>
      <c r="B54" s="24"/>
      <c r="C54" s="22" t="s">
        <v>4</v>
      </c>
      <c r="D54" s="47">
        <v>2742.847773</v>
      </c>
      <c r="E54" s="47">
        <v>3071.6013320000002</v>
      </c>
      <c r="F54" s="47">
        <v>3189.0049359999998</v>
      </c>
      <c r="G54" s="47">
        <v>3640.0079369999999</v>
      </c>
      <c r="H54" s="47">
        <v>3732.6634220000001</v>
      </c>
      <c r="I54" s="47">
        <v>4131.1801859999996</v>
      </c>
      <c r="J54" s="47">
        <v>5215.2877060000001</v>
      </c>
      <c r="K54" s="47">
        <v>4718.0795470000003</v>
      </c>
      <c r="L54" s="47">
        <v>8056.6438660000003</v>
      </c>
      <c r="M54" s="108">
        <f>L54*100/'SJ 2023 Kapitel H, VI_b'!L49</f>
        <v>6.1441813898650475</v>
      </c>
      <c r="N54" s="47">
        <v>4623.5712739999999</v>
      </c>
      <c r="O54" s="47">
        <v>4441.5955080000003</v>
      </c>
      <c r="P54" s="47">
        <v>4678.4801710000002</v>
      </c>
      <c r="Q54" s="47">
        <v>5309.0976959999998</v>
      </c>
      <c r="R54" s="47">
        <v>5401.7599360000004</v>
      </c>
      <c r="S54" s="47">
        <v>6131.9959580000004</v>
      </c>
      <c r="T54" s="47">
        <v>9957.4067279999999</v>
      </c>
      <c r="U54" s="47">
        <v>9417.5067820000004</v>
      </c>
      <c r="V54" s="47">
        <v>12504.321877</v>
      </c>
      <c r="W54" s="109">
        <f>V54*100/'SJ 2023 Kapitel H, VI_b'!U49</f>
        <v>14.90257901536342</v>
      </c>
      <c r="X54" s="2"/>
      <c r="Y54" s="16"/>
      <c r="Z54" s="19"/>
    </row>
    <row r="55" spans="1:26" s="5" customFormat="1" ht="9" customHeight="1" x14ac:dyDescent="0.2">
      <c r="A55" s="44"/>
      <c r="B55" s="24" t="s">
        <v>8</v>
      </c>
      <c r="C55" s="22" t="s">
        <v>34</v>
      </c>
      <c r="D55" s="47">
        <v>7077.236269</v>
      </c>
      <c r="E55" s="47">
        <v>7283.5152010000002</v>
      </c>
      <c r="F55" s="47">
        <v>7581.8342440000006</v>
      </c>
      <c r="G55" s="47">
        <v>8266.3169340000004</v>
      </c>
      <c r="H55" s="47">
        <v>8565.4683859999986</v>
      </c>
      <c r="I55" s="47">
        <v>8820.7175469999984</v>
      </c>
      <c r="J55" s="47">
        <v>8328.490901000001</v>
      </c>
      <c r="K55" s="47">
        <v>8546.974463999999</v>
      </c>
      <c r="L55" s="47">
        <v>11660.998802</v>
      </c>
      <c r="M55" s="108">
        <f>L55*100/'SJ 2023 Kapitel H, VI_b'!L50</f>
        <v>15.325110002786145</v>
      </c>
      <c r="N55" s="47">
        <v>4028.2804599999999</v>
      </c>
      <c r="O55" s="47">
        <v>4408.5998769999997</v>
      </c>
      <c r="P55" s="47">
        <v>4559.8543040000004</v>
      </c>
      <c r="Q55" s="47">
        <v>4843.0724440000004</v>
      </c>
      <c r="R55" s="47">
        <v>5169.7255599999999</v>
      </c>
      <c r="S55" s="47">
        <v>5276.3630780000003</v>
      </c>
      <c r="T55" s="47">
        <v>5081.0323609999996</v>
      </c>
      <c r="U55" s="47">
        <v>5367.7122380000001</v>
      </c>
      <c r="V55" s="47">
        <v>7022.941691</v>
      </c>
      <c r="W55" s="109">
        <f>V55*100/'SJ 2023 Kapitel H, VI_b'!U50</f>
        <v>12.701780924562769</v>
      </c>
      <c r="X55" s="2"/>
      <c r="Y55" s="16"/>
      <c r="Z55" s="19"/>
    </row>
    <row r="56" spans="1:26" s="5" customFormat="1" ht="8.25" customHeight="1" x14ac:dyDescent="0.2">
      <c r="A56" s="44"/>
      <c r="B56" s="24"/>
      <c r="C56" s="22" t="s">
        <v>4</v>
      </c>
      <c r="D56" s="47">
        <v>1756.6289489999999</v>
      </c>
      <c r="E56" s="47">
        <v>1976.385456</v>
      </c>
      <c r="F56" s="47">
        <v>2001.389578</v>
      </c>
      <c r="G56" s="47">
        <v>2195.0691080000001</v>
      </c>
      <c r="H56" s="47">
        <v>2342.9596590000001</v>
      </c>
      <c r="I56" s="47">
        <v>2264.5823649999998</v>
      </c>
      <c r="J56" s="47">
        <v>2299.2891960000002</v>
      </c>
      <c r="K56" s="47">
        <v>2266.727543</v>
      </c>
      <c r="L56" s="47">
        <v>3411.7526740000003</v>
      </c>
      <c r="M56" s="108">
        <f>L56*100/'SJ 2023 Kapitel H, VI_b'!L51</f>
        <v>10.216357760143735</v>
      </c>
      <c r="N56" s="47">
        <v>1948.6667669999999</v>
      </c>
      <c r="O56" s="47">
        <v>1786.886968</v>
      </c>
      <c r="P56" s="47">
        <v>1786.919752</v>
      </c>
      <c r="Q56" s="47">
        <v>2007.5784410000001</v>
      </c>
      <c r="R56" s="47">
        <v>1938.2415550000001</v>
      </c>
      <c r="S56" s="47">
        <v>1991.363159</v>
      </c>
      <c r="T56" s="47">
        <v>2332.1467680000001</v>
      </c>
      <c r="U56" s="47">
        <v>2277.9786519999998</v>
      </c>
      <c r="V56" s="47">
        <v>2968.3250640000001</v>
      </c>
      <c r="W56" s="109">
        <f>V56*100/'SJ 2023 Kapitel H, VI_b'!U51</f>
        <v>12.843386959851504</v>
      </c>
      <c r="X56" s="2"/>
      <c r="Y56" s="16"/>
      <c r="Z56" s="19"/>
    </row>
    <row r="57" spans="1:26" s="5" customFormat="1" ht="9" customHeight="1" x14ac:dyDescent="0.2">
      <c r="A57" s="44"/>
      <c r="B57" s="24" t="s">
        <v>36</v>
      </c>
      <c r="C57" s="22" t="s">
        <v>34</v>
      </c>
      <c r="D57" s="47">
        <v>3994.5294200000003</v>
      </c>
      <c r="E57" s="47">
        <v>4700.6627930000004</v>
      </c>
      <c r="F57" s="47">
        <v>5421.2799560000003</v>
      </c>
      <c r="G57" s="47">
        <v>5894.099381</v>
      </c>
      <c r="H57" s="47">
        <v>6402.4883540000001</v>
      </c>
      <c r="I57" s="47">
        <v>7202.2792669999999</v>
      </c>
      <c r="J57" s="47">
        <v>7469.7932529999998</v>
      </c>
      <c r="K57" s="47">
        <v>7758.8218539999998</v>
      </c>
      <c r="L57" s="47">
        <v>10048.092979999999</v>
      </c>
      <c r="M57" s="108">
        <f>L57*100/'SJ 2023 Kapitel H, VI_b'!L52</f>
        <v>11.247856882196357</v>
      </c>
      <c r="N57" s="47">
        <v>3285.8361060000002</v>
      </c>
      <c r="O57" s="47">
        <v>3692.890609</v>
      </c>
      <c r="P57" s="47">
        <v>3602.5660600000001</v>
      </c>
      <c r="Q57" s="47">
        <v>4047.7967880000001</v>
      </c>
      <c r="R57" s="47">
        <v>4489.5454929999996</v>
      </c>
      <c r="S57" s="47">
        <v>4539.8944840000004</v>
      </c>
      <c r="T57" s="47">
        <v>4132.8295369999996</v>
      </c>
      <c r="U57" s="47">
        <v>4790.120852</v>
      </c>
      <c r="V57" s="47">
        <v>6963.2331720000002</v>
      </c>
      <c r="W57" s="109">
        <f>V57*100/'SJ 2023 Kapitel H, VI_b'!U52</f>
        <v>10.478322760057003</v>
      </c>
      <c r="X57" s="2"/>
      <c r="Y57" s="16"/>
      <c r="Z57" s="19"/>
    </row>
    <row r="58" spans="1:26" s="5" customFormat="1" ht="8.25" customHeight="1" x14ac:dyDescent="0.2">
      <c r="A58" s="44"/>
      <c r="B58" s="24"/>
      <c r="C58" s="22" t="s">
        <v>4</v>
      </c>
      <c r="D58" s="47">
        <v>919.59527700000001</v>
      </c>
      <c r="E58" s="47">
        <v>1142.5918349999999</v>
      </c>
      <c r="F58" s="47">
        <v>1104.4978190000002</v>
      </c>
      <c r="G58" s="47">
        <v>1242.511941</v>
      </c>
      <c r="H58" s="47">
        <v>1244.822469</v>
      </c>
      <c r="I58" s="47">
        <v>1238.474563</v>
      </c>
      <c r="J58" s="47">
        <v>1428.187469</v>
      </c>
      <c r="K58" s="47">
        <v>1508.024504</v>
      </c>
      <c r="L58" s="47">
        <v>3139.8618820000002</v>
      </c>
      <c r="M58" s="108">
        <f>L58*100/'SJ 2023 Kapitel H, VI_b'!L53</f>
        <v>8.5453532788112199</v>
      </c>
      <c r="N58" s="47">
        <v>2144.9918389999998</v>
      </c>
      <c r="O58" s="47">
        <v>2084.7487940000001</v>
      </c>
      <c r="P58" s="47">
        <v>2385.6529049999999</v>
      </c>
      <c r="Q58" s="47">
        <v>2217.9179509999999</v>
      </c>
      <c r="R58" s="47">
        <v>2050.168326</v>
      </c>
      <c r="S58" s="47">
        <v>2692.4134829999998</v>
      </c>
      <c r="T58" s="47">
        <v>2831.9516440000002</v>
      </c>
      <c r="U58" s="47">
        <v>3572.670079</v>
      </c>
      <c r="V58" s="47">
        <v>4952.0686509999996</v>
      </c>
      <c r="W58" s="109">
        <f>V58*100/'SJ 2023 Kapitel H, VI_b'!U53</f>
        <v>19.405266038904038</v>
      </c>
      <c r="X58" s="2"/>
      <c r="Y58" s="16"/>
      <c r="Z58" s="19"/>
    </row>
    <row r="59" spans="1:26" s="5" customFormat="1" ht="9" customHeight="1" x14ac:dyDescent="0.2">
      <c r="A59" s="44"/>
      <c r="B59" s="24" t="s">
        <v>29</v>
      </c>
      <c r="C59" s="22" t="s">
        <v>34</v>
      </c>
      <c r="D59" s="47">
        <v>1714.015852</v>
      </c>
      <c r="E59" s="47">
        <v>1780.4937609999999</v>
      </c>
      <c r="F59" s="47">
        <v>1847.757308</v>
      </c>
      <c r="G59" s="47">
        <v>1985.0626179999999</v>
      </c>
      <c r="H59" s="47">
        <v>2084.8192449999997</v>
      </c>
      <c r="I59" s="47">
        <v>2181.1652019999997</v>
      </c>
      <c r="J59" s="47">
        <v>2093.3759610000002</v>
      </c>
      <c r="K59" s="47">
        <v>2133.811933</v>
      </c>
      <c r="L59" s="47">
        <v>2845.849373</v>
      </c>
      <c r="M59" s="108">
        <f>L59*100/'SJ 2023 Kapitel H, VI_b'!L54</f>
        <v>8.2698609886581238</v>
      </c>
      <c r="N59" s="47">
        <v>1040.20498</v>
      </c>
      <c r="O59" s="47">
        <v>1190.494121</v>
      </c>
      <c r="P59" s="47">
        <v>1266.812997</v>
      </c>
      <c r="Q59" s="47">
        <v>1343.0450800000001</v>
      </c>
      <c r="R59" s="47">
        <v>1521.0865269999999</v>
      </c>
      <c r="S59" s="47">
        <v>1607.3994290000001</v>
      </c>
      <c r="T59" s="47">
        <v>1597.264641</v>
      </c>
      <c r="U59" s="47">
        <v>1799.8710140000001</v>
      </c>
      <c r="V59" s="47">
        <v>2535.1543489999999</v>
      </c>
      <c r="W59" s="109">
        <f>V59*100/'SJ 2023 Kapitel H, VI_b'!U54</f>
        <v>6.0690134060772625</v>
      </c>
      <c r="X59" s="2"/>
      <c r="Y59" s="16"/>
      <c r="Z59" s="19"/>
    </row>
    <row r="60" spans="1:26" s="5" customFormat="1" ht="8.25" customHeight="1" x14ac:dyDescent="0.2">
      <c r="A60" s="44"/>
      <c r="B60" s="24"/>
      <c r="C60" s="22" t="s">
        <v>4</v>
      </c>
      <c r="D60" s="47">
        <v>738.18426999999997</v>
      </c>
      <c r="E60" s="47">
        <v>925.46487200000001</v>
      </c>
      <c r="F60" s="47">
        <v>981.91134999999997</v>
      </c>
      <c r="G60" s="47">
        <v>1037.9372490000001</v>
      </c>
      <c r="H60" s="47">
        <v>1138.6609780000001</v>
      </c>
      <c r="I60" s="47">
        <v>1166.1178439999999</v>
      </c>
      <c r="J60" s="47">
        <v>858.15181100000007</v>
      </c>
      <c r="K60" s="47">
        <v>977.92522499999995</v>
      </c>
      <c r="L60" s="47">
        <v>1454.6137880000001</v>
      </c>
      <c r="M60" s="108">
        <f>L60*100/'SJ 2023 Kapitel H, VI_b'!L55</f>
        <v>4.5537367397858084</v>
      </c>
      <c r="N60" s="47">
        <v>533.06407200000001</v>
      </c>
      <c r="O60" s="47">
        <v>579.59491700000001</v>
      </c>
      <c r="P60" s="47">
        <v>646.20397400000002</v>
      </c>
      <c r="Q60" s="47">
        <v>745.62767899999994</v>
      </c>
      <c r="R60" s="47">
        <v>820.82544199999995</v>
      </c>
      <c r="S60" s="47">
        <v>889.37943299999995</v>
      </c>
      <c r="T60" s="47">
        <v>557.59331799999995</v>
      </c>
      <c r="U60" s="47">
        <v>618.21587199999999</v>
      </c>
      <c r="V60" s="47">
        <v>749.24766799999998</v>
      </c>
      <c r="W60" s="109">
        <f>V60*100/'SJ 2023 Kapitel H, VI_b'!U55</f>
        <v>3.0409506546638201</v>
      </c>
      <c r="X60" s="2"/>
      <c r="Y60" s="16"/>
      <c r="Z60" s="19"/>
    </row>
    <row r="61" spans="1:26" s="5" customFormat="1" ht="9" customHeight="1" x14ac:dyDescent="0.2">
      <c r="A61" s="44"/>
      <c r="B61" s="24" t="s">
        <v>30</v>
      </c>
      <c r="C61" s="22" t="s">
        <v>34</v>
      </c>
      <c r="D61" s="47">
        <v>3702.2861240000002</v>
      </c>
      <c r="E61" s="47">
        <v>3773.2221909999998</v>
      </c>
      <c r="F61" s="47">
        <v>4028.1612410000002</v>
      </c>
      <c r="G61" s="47">
        <v>4149.3871319999998</v>
      </c>
      <c r="H61" s="47">
        <v>4372.0075059999999</v>
      </c>
      <c r="I61" s="47">
        <v>4668.8141090000008</v>
      </c>
      <c r="J61" s="47">
        <v>4611.694614</v>
      </c>
      <c r="K61" s="47">
        <v>4735.9474129999999</v>
      </c>
      <c r="L61" s="47">
        <v>6604.6048309999996</v>
      </c>
      <c r="M61" s="108">
        <f>L61*100/'SJ 2023 Kapitel H, VI_b'!L56</f>
        <v>8.042714582843697</v>
      </c>
      <c r="N61" s="47">
        <v>2590.112971</v>
      </c>
      <c r="O61" s="47">
        <v>2621.6705900000002</v>
      </c>
      <c r="P61" s="47">
        <v>2650.6669179999999</v>
      </c>
      <c r="Q61" s="47">
        <v>2689.6712729999999</v>
      </c>
      <c r="R61" s="47">
        <v>2713.3717940000001</v>
      </c>
      <c r="S61" s="47">
        <v>2834.8616400000001</v>
      </c>
      <c r="T61" s="47">
        <v>2942.034983</v>
      </c>
      <c r="U61" s="47">
        <v>3092.927553</v>
      </c>
      <c r="V61" s="47">
        <v>4696.2123629999996</v>
      </c>
      <c r="W61" s="109">
        <f>V61*100/'SJ 2023 Kapitel H, VI_b'!U56</f>
        <v>5.693158412000674</v>
      </c>
      <c r="X61" s="2"/>
      <c r="Y61" s="16"/>
      <c r="Z61" s="19"/>
    </row>
    <row r="62" spans="1:26" s="5" customFormat="1" ht="8.25" customHeight="1" x14ac:dyDescent="0.2">
      <c r="A62" s="44"/>
      <c r="B62" s="24"/>
      <c r="C62" s="22" t="s">
        <v>4</v>
      </c>
      <c r="D62" s="47">
        <v>135.03568199999998</v>
      </c>
      <c r="E62" s="47">
        <v>116.29455499999999</v>
      </c>
      <c r="F62" s="47">
        <v>120.591562</v>
      </c>
      <c r="G62" s="47">
        <v>138.799284</v>
      </c>
      <c r="H62" s="47">
        <v>150.812759</v>
      </c>
      <c r="I62" s="47">
        <v>137.514118</v>
      </c>
      <c r="J62" s="47">
        <v>167.86284900000001</v>
      </c>
      <c r="K62" s="47">
        <v>167.06260499999999</v>
      </c>
      <c r="L62" s="47">
        <v>444.97760899999997</v>
      </c>
      <c r="M62" s="108">
        <f>L62*100/'SJ 2023 Kapitel H, VI_b'!L57</f>
        <v>1.7961983627534481</v>
      </c>
      <c r="N62" s="47">
        <v>128.99626000000001</v>
      </c>
      <c r="O62" s="47">
        <v>145.42253400000001</v>
      </c>
      <c r="P62" s="47">
        <v>158.857944</v>
      </c>
      <c r="Q62" s="47">
        <v>146.41728000000001</v>
      </c>
      <c r="R62" s="47">
        <v>129.668858</v>
      </c>
      <c r="S62" s="47">
        <v>140.41379599999999</v>
      </c>
      <c r="T62" s="47">
        <v>189.00653600000001</v>
      </c>
      <c r="U62" s="47">
        <v>188.416494</v>
      </c>
      <c r="V62" s="47">
        <v>254.561329</v>
      </c>
      <c r="W62" s="109">
        <f>V62*100/'SJ 2023 Kapitel H, VI_b'!U57</f>
        <v>1.2384941641813556</v>
      </c>
      <c r="X62" s="2"/>
      <c r="Y62" s="16"/>
      <c r="Z62" s="19"/>
    </row>
    <row r="63" spans="1:26" s="5" customFormat="1" ht="9" customHeight="1" x14ac:dyDescent="0.2">
      <c r="A63" s="44"/>
      <c r="B63" s="24" t="s">
        <v>15</v>
      </c>
      <c r="C63" s="22" t="s">
        <v>34</v>
      </c>
      <c r="D63" s="47">
        <v>3770.1469539999998</v>
      </c>
      <c r="E63" s="47">
        <v>3852.2713130000002</v>
      </c>
      <c r="F63" s="47">
        <v>3776.237658</v>
      </c>
      <c r="G63" s="47">
        <v>4077.1364879999996</v>
      </c>
      <c r="H63" s="47">
        <v>4192.1247570000005</v>
      </c>
      <c r="I63" s="47">
        <v>4287.8076930000007</v>
      </c>
      <c r="J63" s="47">
        <v>4301.9426459999995</v>
      </c>
      <c r="K63" s="47">
        <v>3956.4608619999999</v>
      </c>
      <c r="L63" s="47">
        <v>5297.8718730000001</v>
      </c>
      <c r="M63" s="108">
        <f>L63*100/'SJ 2023 Kapitel H, VI_b'!L58</f>
        <v>8.6893377918248049</v>
      </c>
      <c r="N63" s="47">
        <v>798.83168599999999</v>
      </c>
      <c r="O63" s="47">
        <v>884.92142100000001</v>
      </c>
      <c r="P63" s="47">
        <v>876.83952699999998</v>
      </c>
      <c r="Q63" s="47">
        <v>1029.638346</v>
      </c>
      <c r="R63" s="47">
        <v>1038.1240949999999</v>
      </c>
      <c r="S63" s="47">
        <v>1131.7507889999999</v>
      </c>
      <c r="T63" s="47">
        <v>1057.982976</v>
      </c>
      <c r="U63" s="47">
        <v>1043.722675</v>
      </c>
      <c r="V63" s="47">
        <v>1553.225524</v>
      </c>
      <c r="W63" s="109">
        <f>V63*100/'SJ 2023 Kapitel H, VI_b'!U58</f>
        <v>3.3697351985316764</v>
      </c>
      <c r="X63" s="2"/>
      <c r="Y63" s="16"/>
      <c r="Z63" s="19"/>
    </row>
    <row r="64" spans="1:26" s="5" customFormat="1" ht="8.25" customHeight="1" x14ac:dyDescent="0.2">
      <c r="A64" s="44"/>
      <c r="B64" s="24"/>
      <c r="C64" s="22" t="s">
        <v>4</v>
      </c>
      <c r="D64" s="47">
        <v>772.5112509999999</v>
      </c>
      <c r="E64" s="47">
        <v>787.06394</v>
      </c>
      <c r="F64" s="47">
        <v>861.188985</v>
      </c>
      <c r="G64" s="47">
        <v>892.30449199999998</v>
      </c>
      <c r="H64" s="47">
        <v>858.34843100000001</v>
      </c>
      <c r="I64" s="47">
        <v>822.43186900000001</v>
      </c>
      <c r="J64" s="47">
        <v>865.41502800000001</v>
      </c>
      <c r="K64" s="47">
        <v>785.08168000000001</v>
      </c>
      <c r="L64" s="47">
        <v>1162.313729</v>
      </c>
      <c r="M64" s="108">
        <f>L64*100/'SJ 2023 Kapitel H, VI_b'!L59</f>
        <v>3.6899317102439397</v>
      </c>
      <c r="N64" s="47">
        <v>649.05163400000004</v>
      </c>
      <c r="O64" s="47">
        <v>447.61640399999999</v>
      </c>
      <c r="P64" s="47">
        <v>442.58405299999998</v>
      </c>
      <c r="Q64" s="47">
        <v>444.90948700000001</v>
      </c>
      <c r="R64" s="47">
        <v>372.31335799999999</v>
      </c>
      <c r="S64" s="47">
        <v>456.42529300000001</v>
      </c>
      <c r="T64" s="47">
        <v>555.26841000000002</v>
      </c>
      <c r="U64" s="47">
        <v>508.27511700000002</v>
      </c>
      <c r="V64" s="47">
        <v>650.82204300000001</v>
      </c>
      <c r="W64" s="109">
        <f>V64*100/'SJ 2023 Kapitel H, VI_b'!U59</f>
        <v>1.8183805645506028</v>
      </c>
      <c r="X64" s="2"/>
      <c r="Y64" s="16"/>
      <c r="Z64" s="19"/>
    </row>
    <row r="65" spans="1:26" s="5" customFormat="1" ht="9" customHeight="1" x14ac:dyDescent="0.2">
      <c r="A65" s="44"/>
      <c r="B65" s="24" t="s">
        <v>16</v>
      </c>
      <c r="C65" s="22" t="s">
        <v>34</v>
      </c>
      <c r="D65" s="47">
        <v>8609.1849650000004</v>
      </c>
      <c r="E65" s="47">
        <v>8718.0908230000005</v>
      </c>
      <c r="F65" s="47">
        <v>8965.9544639999986</v>
      </c>
      <c r="G65" s="47">
        <v>9333.3617350000004</v>
      </c>
      <c r="H65" s="47">
        <v>9462.5581569999995</v>
      </c>
      <c r="I65" s="47">
        <v>9656.4530519999989</v>
      </c>
      <c r="J65" s="47">
        <v>9150.6630159999986</v>
      </c>
      <c r="K65" s="47">
        <v>8985.8565099999996</v>
      </c>
      <c r="L65" s="47">
        <v>11848.282591000001</v>
      </c>
      <c r="M65" s="108">
        <f>L65*100/'SJ 2023 Kapitel H, VI_b'!L60</f>
        <v>9.7214683522389294</v>
      </c>
      <c r="N65" s="47">
        <v>5460.2282349999996</v>
      </c>
      <c r="O65" s="47">
        <v>5935.1021650000002</v>
      </c>
      <c r="P65" s="47">
        <v>6677.157185</v>
      </c>
      <c r="Q65" s="47">
        <v>6561.050279</v>
      </c>
      <c r="R65" s="47">
        <v>6861.3765489999996</v>
      </c>
      <c r="S65" s="47">
        <v>7043.5276050000002</v>
      </c>
      <c r="T65" s="47">
        <v>6422.2035089999999</v>
      </c>
      <c r="U65" s="47">
        <v>6591.6467780000003</v>
      </c>
      <c r="V65" s="47">
        <v>9126.9033930000005</v>
      </c>
      <c r="W65" s="109">
        <f>V65*100/'SJ 2023 Kapitel H, VI_b'!U60</f>
        <v>8.9907120863164796</v>
      </c>
      <c r="X65" s="2"/>
      <c r="Y65" s="16"/>
      <c r="Z65" s="19"/>
    </row>
    <row r="66" spans="1:26" s="5" customFormat="1" ht="8.25" customHeight="1" x14ac:dyDescent="0.2">
      <c r="A66" s="44"/>
      <c r="B66" s="24"/>
      <c r="C66" s="22" t="s">
        <v>4</v>
      </c>
      <c r="D66" s="47">
        <v>4856.4155639999999</v>
      </c>
      <c r="E66" s="47">
        <v>5359.8289640000003</v>
      </c>
      <c r="F66" s="47">
        <v>5994.0219900000002</v>
      </c>
      <c r="G66" s="47">
        <v>5689.3876190000001</v>
      </c>
      <c r="H66" s="47">
        <v>5957.1114170000001</v>
      </c>
      <c r="I66" s="47">
        <v>5968.8556439999993</v>
      </c>
      <c r="J66" s="47">
        <v>6129.276715</v>
      </c>
      <c r="K66" s="47">
        <v>5849.392366</v>
      </c>
      <c r="L66" s="47">
        <v>7956.2225509999998</v>
      </c>
      <c r="M66" s="108">
        <f>L66*100/'SJ 2023 Kapitel H, VI_b'!L61</f>
        <v>11.310031403081313</v>
      </c>
      <c r="N66" s="47">
        <v>2124.876557</v>
      </c>
      <c r="O66" s="47">
        <v>2122.2284970000001</v>
      </c>
      <c r="P66" s="47">
        <v>2059.9617750000002</v>
      </c>
      <c r="Q66" s="47">
        <v>2138.8695459999999</v>
      </c>
      <c r="R66" s="47">
        <v>2073.920932</v>
      </c>
      <c r="S66" s="47">
        <v>2230.9973450000002</v>
      </c>
      <c r="T66" s="47">
        <v>2980.1034089999998</v>
      </c>
      <c r="U66" s="47">
        <v>2690.358448</v>
      </c>
      <c r="V66" s="47">
        <v>3098.1283060000001</v>
      </c>
      <c r="W66" s="109">
        <f>V66*100/'SJ 2023 Kapitel H, VI_b'!U61</f>
        <v>3.5840792791417075</v>
      </c>
      <c r="X66" s="2"/>
      <c r="Y66" s="16"/>
      <c r="Z66" s="19"/>
    </row>
    <row r="67" spans="1:26" s="5" customFormat="1" ht="9" customHeight="1" x14ac:dyDescent="0.2">
      <c r="A67" s="44"/>
      <c r="B67" s="24" t="s">
        <v>7</v>
      </c>
      <c r="C67" s="22" t="s">
        <v>34</v>
      </c>
      <c r="D67" s="47">
        <v>35019.498511000005</v>
      </c>
      <c r="E67" s="47">
        <v>38079.282933999995</v>
      </c>
      <c r="F67" s="47">
        <v>36244.082727000001</v>
      </c>
      <c r="G67" s="47">
        <v>37234.104985000005</v>
      </c>
      <c r="H67" s="47">
        <v>37575.611932</v>
      </c>
      <c r="I67" s="47">
        <v>39065.638505999996</v>
      </c>
      <c r="J67" s="63" t="s">
        <v>80</v>
      </c>
      <c r="K67" s="63" t="s">
        <v>80</v>
      </c>
      <c r="L67" s="63" t="s">
        <v>80</v>
      </c>
      <c r="M67" s="63" t="s">
        <v>80</v>
      </c>
      <c r="N67" s="47">
        <v>14878.64507</v>
      </c>
      <c r="O67" s="47">
        <v>15701.309726</v>
      </c>
      <c r="P67" s="47">
        <v>15233.789529</v>
      </c>
      <c r="Q67" s="47">
        <v>15628.600458999999</v>
      </c>
      <c r="R67" s="47">
        <v>16121.559605</v>
      </c>
      <c r="S67" s="47">
        <v>16465.125898999999</v>
      </c>
      <c r="T67" s="63" t="s">
        <v>80</v>
      </c>
      <c r="U67" s="63" t="s">
        <v>80</v>
      </c>
      <c r="V67" s="63" t="s">
        <v>80</v>
      </c>
      <c r="W67" s="111" t="s">
        <v>80</v>
      </c>
      <c r="X67" s="2"/>
      <c r="Y67" s="16"/>
      <c r="Z67" s="19"/>
    </row>
    <row r="68" spans="1:26" s="5" customFormat="1" ht="8.25" customHeight="1" x14ac:dyDescent="0.2">
      <c r="A68" s="44"/>
      <c r="B68" s="6"/>
      <c r="C68" s="22" t="s">
        <v>4</v>
      </c>
      <c r="D68" s="47">
        <v>14892.389545</v>
      </c>
      <c r="E68" s="47">
        <v>16732.581600000001</v>
      </c>
      <c r="F68" s="47">
        <v>16007.078669999999</v>
      </c>
      <c r="G68" s="47">
        <v>16094.886635999997</v>
      </c>
      <c r="H68" s="47">
        <v>16034.216928</v>
      </c>
      <c r="I68" s="47">
        <v>16643.226538999999</v>
      </c>
      <c r="J68" s="63" t="s">
        <v>80</v>
      </c>
      <c r="K68" s="63" t="s">
        <v>80</v>
      </c>
      <c r="L68" s="63" t="s">
        <v>80</v>
      </c>
      <c r="M68" s="63" t="s">
        <v>80</v>
      </c>
      <c r="N68" s="47">
        <v>9513.0305050000006</v>
      </c>
      <c r="O68" s="47">
        <v>10376.876055999999</v>
      </c>
      <c r="P68" s="47">
        <v>10252.355148000001</v>
      </c>
      <c r="Q68" s="47">
        <v>10326.727642</v>
      </c>
      <c r="R68" s="47">
        <v>10216.793218999999</v>
      </c>
      <c r="S68" s="47">
        <v>11235.524697999999</v>
      </c>
      <c r="T68" s="63" t="s">
        <v>80</v>
      </c>
      <c r="U68" s="63" t="s">
        <v>80</v>
      </c>
      <c r="V68" s="63" t="s">
        <v>80</v>
      </c>
      <c r="W68" s="111" t="s">
        <v>80</v>
      </c>
      <c r="X68" s="2"/>
      <c r="Y68" s="16"/>
      <c r="Z68" s="19"/>
    </row>
    <row r="69" spans="1:26" s="5" customFormat="1" ht="10.5" customHeight="1" x14ac:dyDescent="0.2">
      <c r="A69" s="44"/>
      <c r="B69" s="71" t="s">
        <v>84</v>
      </c>
      <c r="C69" s="71"/>
      <c r="D69" s="50">
        <v>319602.67033499997</v>
      </c>
      <c r="E69" s="50">
        <v>334065.07816799998</v>
      </c>
      <c r="F69" s="50">
        <v>349408.92059600004</v>
      </c>
      <c r="G69" s="50">
        <v>370863.01313200005</v>
      </c>
      <c r="H69" s="50">
        <v>376680.006543</v>
      </c>
      <c r="I69" s="50">
        <v>387457.47374400002</v>
      </c>
      <c r="J69" s="64" t="s">
        <v>80</v>
      </c>
      <c r="K69" s="64" t="s">
        <v>80</v>
      </c>
      <c r="L69" s="64" t="s">
        <v>80</v>
      </c>
      <c r="M69" s="64" t="s">
        <v>80</v>
      </c>
      <c r="N69" s="50">
        <v>323915.49864900002</v>
      </c>
      <c r="O69" s="50">
        <v>339793.98305799998</v>
      </c>
      <c r="P69" s="50">
        <v>357386.30177999998</v>
      </c>
      <c r="Q69" s="50">
        <v>379266.694364</v>
      </c>
      <c r="R69" s="50">
        <v>383446.29434099997</v>
      </c>
      <c r="S69" s="50">
        <v>394808.078897</v>
      </c>
      <c r="T69" s="64" t="s">
        <v>80</v>
      </c>
      <c r="U69" s="64" t="s">
        <v>80</v>
      </c>
      <c r="V69" s="64" t="s">
        <v>80</v>
      </c>
      <c r="W69" s="112" t="s">
        <v>80</v>
      </c>
      <c r="X69" s="2"/>
      <c r="Y69" s="16"/>
      <c r="Z69" s="19"/>
    </row>
    <row r="70" spans="1:26" s="5" customFormat="1" ht="10.5" customHeight="1" x14ac:dyDescent="0.2">
      <c r="A70" s="44"/>
      <c r="B70" s="71" t="s">
        <v>85</v>
      </c>
      <c r="C70" s="71"/>
      <c r="D70" s="60" t="s">
        <v>80</v>
      </c>
      <c r="E70" s="60" t="s">
        <v>80</v>
      </c>
      <c r="F70" s="60" t="s">
        <v>80</v>
      </c>
      <c r="G70" s="60" t="s">
        <v>80</v>
      </c>
      <c r="H70" s="60" t="s">
        <v>80</v>
      </c>
      <c r="I70" s="60" t="s">
        <v>80</v>
      </c>
      <c r="J70" s="50">
        <v>332243.79415700003</v>
      </c>
      <c r="K70" s="50">
        <v>340616.76676299999</v>
      </c>
      <c r="L70" s="50">
        <v>443246.28068300005</v>
      </c>
      <c r="M70" s="113">
        <f>L70*100/'SJ 2023 Kapitel H, VI_b'!L65</f>
        <v>10.81254738979867</v>
      </c>
      <c r="N70" s="60" t="s">
        <v>80</v>
      </c>
      <c r="O70" s="60" t="s">
        <v>80</v>
      </c>
      <c r="P70" s="60" t="s">
        <v>80</v>
      </c>
      <c r="Q70" s="60" t="s">
        <v>80</v>
      </c>
      <c r="R70" s="60" t="s">
        <v>80</v>
      </c>
      <c r="S70" s="60" t="s">
        <v>80</v>
      </c>
      <c r="T70" s="50">
        <v>339173.74301600002</v>
      </c>
      <c r="U70" s="50">
        <v>350785.61990599998</v>
      </c>
      <c r="V70" s="50">
        <v>456654.133921</v>
      </c>
      <c r="W70" s="110">
        <f>V70*100/'SJ 2023 Kapitel H, VI_b'!U65</f>
        <v>10.785224395727642</v>
      </c>
      <c r="X70" s="2"/>
      <c r="Y70" s="16"/>
      <c r="Z70" s="19"/>
    </row>
    <row r="71" spans="1:26" s="5" customFormat="1" ht="10.5" customHeight="1" x14ac:dyDescent="0.2">
      <c r="A71" s="44"/>
      <c r="B71" s="71" t="s">
        <v>86</v>
      </c>
      <c r="C71" s="71"/>
      <c r="D71" s="50">
        <v>119793.283801</v>
      </c>
      <c r="E71" s="50">
        <v>131043.00113600001</v>
      </c>
      <c r="F71" s="50">
        <v>132155.539769</v>
      </c>
      <c r="G71" s="50">
        <v>137126.010614</v>
      </c>
      <c r="H71" s="50">
        <v>136643.43615299999</v>
      </c>
      <c r="I71" s="50">
        <v>140786.679064</v>
      </c>
      <c r="J71" s="64" t="s">
        <v>80</v>
      </c>
      <c r="K71" s="64" t="s">
        <v>80</v>
      </c>
      <c r="L71" s="64" t="s">
        <v>80</v>
      </c>
      <c r="M71" s="64" t="s">
        <v>80</v>
      </c>
      <c r="N71" s="50">
        <v>120053.16316500001</v>
      </c>
      <c r="O71" s="50">
        <v>126803.227967</v>
      </c>
      <c r="P71" s="50">
        <v>130534.572937</v>
      </c>
      <c r="Q71" s="50">
        <v>137309.28390099999</v>
      </c>
      <c r="R71" s="50">
        <v>137756.85639100001</v>
      </c>
      <c r="S71" s="50">
        <v>151453.76435499999</v>
      </c>
      <c r="T71" s="64" t="s">
        <v>80</v>
      </c>
      <c r="U71" s="64" t="s">
        <v>80</v>
      </c>
      <c r="V71" s="64" t="s">
        <v>80</v>
      </c>
      <c r="W71" s="112" t="s">
        <v>80</v>
      </c>
      <c r="X71" s="2"/>
      <c r="Y71" s="16"/>
      <c r="Z71" s="19"/>
    </row>
    <row r="72" spans="1:26" s="5" customFormat="1" ht="10.5" customHeight="1" x14ac:dyDescent="0.2">
      <c r="A72" s="44"/>
      <c r="B72" s="71" t="s">
        <v>88</v>
      </c>
      <c r="C72" s="71"/>
      <c r="D72" s="60" t="s">
        <v>80</v>
      </c>
      <c r="E72" s="60" t="s">
        <v>80</v>
      </c>
      <c r="F72" s="60" t="s">
        <v>80</v>
      </c>
      <c r="G72" s="60" t="s">
        <v>80</v>
      </c>
      <c r="H72" s="60" t="s">
        <v>80</v>
      </c>
      <c r="I72" s="60" t="s">
        <v>80</v>
      </c>
      <c r="J72" s="50">
        <v>137616.14692199999</v>
      </c>
      <c r="K72" s="50">
        <v>134700.51491499998</v>
      </c>
      <c r="L72" s="50">
        <v>188782.699513</v>
      </c>
      <c r="M72" s="113">
        <f>L72*100/'SJ 2023 Kapitel H, VI_b'!L67</f>
        <v>6.2842981945400895</v>
      </c>
      <c r="N72" s="60" t="s">
        <v>80</v>
      </c>
      <c r="O72" s="60" t="s">
        <v>80</v>
      </c>
      <c r="P72" s="60" t="s">
        <v>80</v>
      </c>
      <c r="Q72" s="60" t="s">
        <v>80</v>
      </c>
      <c r="R72" s="60" t="s">
        <v>80</v>
      </c>
      <c r="S72" s="60" t="s">
        <v>80</v>
      </c>
      <c r="T72" s="50">
        <v>182914.407366</v>
      </c>
      <c r="U72" s="50">
        <v>179571.367122</v>
      </c>
      <c r="V72" s="50">
        <v>226972.96567599999</v>
      </c>
      <c r="W72" s="110">
        <f>V72*100/'SJ 2023 Kapitel H, VI_b'!U67</f>
        <v>8.8266484251908626</v>
      </c>
      <c r="X72" s="2"/>
      <c r="Y72" s="16"/>
      <c r="Z72" s="19"/>
    </row>
    <row r="73" spans="1:26" ht="1.9" customHeight="1" x14ac:dyDescent="0.2">
      <c r="A73" s="7"/>
      <c r="B73" s="8"/>
      <c r="C73" s="8"/>
      <c r="D73" s="8"/>
      <c r="E73" s="8"/>
      <c r="F73" s="8"/>
      <c r="G73" s="8"/>
      <c r="H73" s="8"/>
      <c r="I73" s="8"/>
      <c r="J73" s="8"/>
      <c r="K73" s="8"/>
      <c r="L73" s="8"/>
      <c r="M73" s="8"/>
      <c r="N73" s="8"/>
      <c r="O73" s="8"/>
      <c r="P73" s="8"/>
      <c r="Q73" s="8"/>
      <c r="R73" s="8"/>
      <c r="S73" s="8"/>
      <c r="T73" s="8"/>
      <c r="U73" s="8"/>
      <c r="V73" s="8"/>
      <c r="W73" s="9"/>
      <c r="Y73" s="3"/>
    </row>
    <row r="74" spans="1:26" s="11" customFormat="1" ht="10.9" customHeight="1" x14ac:dyDescent="0.2">
      <c r="A74" s="11" t="s">
        <v>78</v>
      </c>
      <c r="E74" s="12"/>
      <c r="P74" s="10"/>
      <c r="Q74" s="10"/>
      <c r="R74" s="10"/>
      <c r="S74" s="10"/>
      <c r="T74" s="10"/>
      <c r="U74" s="10"/>
      <c r="W74" s="13" t="s">
        <v>79</v>
      </c>
      <c r="X74" s="2"/>
    </row>
    <row r="75" spans="1:26" ht="11.25" customHeight="1" x14ac:dyDescent="0.2">
      <c r="D75" s="46"/>
      <c r="E75" s="46"/>
      <c r="F75" s="46"/>
      <c r="G75" s="46"/>
      <c r="H75" s="46"/>
      <c r="I75" s="46"/>
      <c r="J75" s="46"/>
      <c r="K75" s="46"/>
      <c r="L75" s="46"/>
      <c r="M75" s="46"/>
      <c r="N75" s="46"/>
      <c r="O75" s="46"/>
      <c r="P75" s="46"/>
      <c r="Q75" s="46"/>
      <c r="R75" s="46"/>
      <c r="S75" s="46"/>
      <c r="T75" s="46"/>
      <c r="U75" s="46"/>
      <c r="V75" s="46"/>
      <c r="W75" s="59"/>
    </row>
    <row r="76" spans="1:26" ht="9" customHeight="1" x14ac:dyDescent="0.2">
      <c r="D76" s="46"/>
      <c r="E76" s="46"/>
      <c r="F76" s="46"/>
      <c r="G76" s="46"/>
      <c r="H76" s="46"/>
      <c r="I76" s="46"/>
      <c r="J76" s="46"/>
      <c r="K76" s="46"/>
      <c r="L76" s="46"/>
      <c r="M76" s="46"/>
      <c r="N76" s="46"/>
      <c r="O76" s="46"/>
      <c r="P76" s="46"/>
      <c r="Q76" s="46"/>
      <c r="R76" s="46"/>
      <c r="S76" s="46"/>
      <c r="T76" s="46"/>
      <c r="U76" s="46"/>
      <c r="V76" s="46"/>
      <c r="W76" s="59"/>
    </row>
    <row r="77" spans="1:26" ht="8.25" customHeight="1" x14ac:dyDescent="0.2">
      <c r="E77" s="20"/>
      <c r="F77" s="20"/>
      <c r="G77" s="20"/>
      <c r="H77" s="20"/>
      <c r="I77" s="20"/>
      <c r="J77" s="20"/>
      <c r="K77" s="20"/>
      <c r="L77" s="20"/>
      <c r="O77" s="20"/>
      <c r="P77" s="20"/>
      <c r="Q77" s="20"/>
      <c r="R77" s="20"/>
      <c r="S77" s="20"/>
      <c r="T77" s="20"/>
      <c r="U77" s="20"/>
      <c r="V77" s="20"/>
    </row>
    <row r="78" spans="1:26" x14ac:dyDescent="0.2">
      <c r="A78" s="15"/>
      <c r="C78" s="14"/>
      <c r="D78" s="68"/>
      <c r="E78" s="68"/>
      <c r="F78" s="68"/>
      <c r="G78" s="68"/>
      <c r="H78" s="68"/>
      <c r="I78" s="68"/>
      <c r="J78" s="68"/>
      <c r="K78" s="68"/>
      <c r="L78" s="68"/>
      <c r="M78" s="68"/>
      <c r="N78" s="68"/>
      <c r="O78" s="68"/>
      <c r="P78" s="68"/>
      <c r="Q78" s="68"/>
      <c r="R78" s="68"/>
      <c r="S78" s="68"/>
      <c r="T78" s="68"/>
      <c r="U78" s="68"/>
      <c r="V78" s="68"/>
    </row>
    <row r="79" spans="1:26" x14ac:dyDescent="0.2">
      <c r="A79" s="11"/>
      <c r="C79" s="14"/>
      <c r="D79" s="14"/>
      <c r="E79" s="17"/>
      <c r="F79" s="46"/>
      <c r="G79" s="46"/>
      <c r="H79" s="46"/>
      <c r="I79" s="46"/>
      <c r="J79" s="46"/>
      <c r="K79" s="46"/>
      <c r="L79" s="46"/>
      <c r="M79" s="46"/>
      <c r="N79" s="46"/>
      <c r="O79" s="50"/>
      <c r="P79" s="46"/>
      <c r="Q79" s="46"/>
      <c r="R79" s="46"/>
      <c r="S79" s="46"/>
      <c r="T79" s="46"/>
      <c r="U79" s="46"/>
      <c r="V79" s="46"/>
    </row>
    <row r="80" spans="1:26" x14ac:dyDescent="0.2">
      <c r="D80" s="68"/>
      <c r="E80" s="68"/>
      <c r="F80" s="68"/>
      <c r="G80" s="68"/>
      <c r="H80" s="68"/>
      <c r="I80" s="68"/>
      <c r="J80" s="68"/>
      <c r="K80" s="68"/>
      <c r="L80" s="68"/>
      <c r="M80" s="68"/>
      <c r="N80" s="68"/>
      <c r="O80" s="68"/>
      <c r="P80" s="68"/>
      <c r="Q80" s="68"/>
      <c r="R80" s="68"/>
      <c r="S80" s="68"/>
      <c r="T80" s="68"/>
      <c r="U80" s="68"/>
      <c r="V80" s="68"/>
    </row>
  </sheetData>
  <mergeCells count="18">
    <mergeCell ref="A1:W1"/>
    <mergeCell ref="A2:W2"/>
    <mergeCell ref="A3:W3"/>
    <mergeCell ref="A4:W4"/>
    <mergeCell ref="C5:C10"/>
    <mergeCell ref="M7:M10"/>
    <mergeCell ref="W7:W10"/>
    <mergeCell ref="V6:W6"/>
    <mergeCell ref="D7:L10"/>
    <mergeCell ref="D5:M5"/>
    <mergeCell ref="N5:W5"/>
    <mergeCell ref="L6:M6"/>
    <mergeCell ref="N7:V10"/>
    <mergeCell ref="B69:C69"/>
    <mergeCell ref="B70:C70"/>
    <mergeCell ref="B71:C71"/>
    <mergeCell ref="B72:C72"/>
    <mergeCell ref="A5:B10"/>
  </mergeCells>
  <pageMargins left="1.5748031496062993" right="1.6535433070866143" top="0.59055118110236227" bottom="1.6929133858267718" header="0.51181102362204722" footer="0.51181102362204722"/>
  <pageSetup paperSize="9" orientation="portrait" r:id="rId1"/>
  <headerFooter alignWithMargins="0"/>
  <rowBreaks count="1" manualBreakCount="1">
    <brk id="13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tabColor rgb="FF92D050"/>
  </sheetPr>
  <dimension ref="A1:U74"/>
  <sheetViews>
    <sheetView zoomScale="140" zoomScaleNormal="140" workbookViewId="0">
      <selection sqref="A1:U1"/>
    </sheetView>
  </sheetViews>
  <sheetFormatPr baseColWidth="10" defaultRowHeight="12.75" outlineLevelCol="1" x14ac:dyDescent="0.2"/>
  <cols>
    <col min="1" max="1" width="0.5703125" style="2" customWidth="1"/>
    <col min="2" max="2" width="5.42578125" style="2" customWidth="1"/>
    <col min="3" max="3" width="10.5703125" style="2" customWidth="1"/>
    <col min="4" max="5" width="8.7109375" style="2" hidden="1" customWidth="1" outlineLevel="1"/>
    <col min="6" max="9" width="8.140625" style="2" hidden="1" customWidth="1" outlineLevel="1"/>
    <col min="10" max="10" width="8.140625" style="2" customWidth="1" collapsed="1"/>
    <col min="11" max="12" width="8.140625" style="2" customWidth="1"/>
    <col min="13" max="14" width="8.7109375" style="2" hidden="1" customWidth="1" outlineLevel="1"/>
    <col min="15" max="18" width="8.140625" style="2" hidden="1" customWidth="1" outlineLevel="1"/>
    <col min="19" max="19" width="8.140625" style="2" customWidth="1" collapsed="1"/>
    <col min="20" max="21" width="8.140625" style="2" customWidth="1"/>
    <col min="22" max="16384" width="11.42578125" style="2"/>
  </cols>
  <sheetData>
    <row r="1" spans="1:21" s="3" customFormat="1" ht="12.75" customHeight="1" x14ac:dyDescent="0.2">
      <c r="A1" s="107" t="s">
        <v>93</v>
      </c>
      <c r="B1" s="107"/>
      <c r="C1" s="107"/>
      <c r="D1" s="107"/>
      <c r="E1" s="107"/>
      <c r="F1" s="107"/>
      <c r="G1" s="107"/>
      <c r="H1" s="107"/>
      <c r="I1" s="107"/>
      <c r="J1" s="107"/>
      <c r="K1" s="107"/>
      <c r="L1" s="107"/>
      <c r="M1" s="107"/>
      <c r="N1" s="107"/>
      <c r="O1" s="107"/>
      <c r="P1" s="107"/>
      <c r="Q1" s="107"/>
      <c r="R1" s="107"/>
      <c r="S1" s="107"/>
      <c r="T1" s="107"/>
      <c r="U1" s="107"/>
    </row>
    <row r="2" spans="1:21" ht="4.9000000000000004" customHeight="1" x14ac:dyDescent="0.2">
      <c r="A2" s="81"/>
      <c r="B2" s="81"/>
      <c r="C2" s="81"/>
      <c r="D2" s="81"/>
      <c r="E2" s="81"/>
      <c r="F2" s="81"/>
      <c r="G2" s="81"/>
      <c r="H2" s="81"/>
      <c r="I2" s="81"/>
      <c r="J2" s="81"/>
      <c r="K2" s="81"/>
      <c r="L2" s="81"/>
      <c r="M2" s="81"/>
      <c r="N2" s="81"/>
      <c r="O2" s="81"/>
      <c r="P2" s="81"/>
      <c r="Q2" s="81"/>
      <c r="R2" s="81"/>
      <c r="S2" s="81"/>
      <c r="T2" s="81"/>
      <c r="U2" s="81"/>
    </row>
    <row r="3" spans="1:21" s="22" customFormat="1" ht="12" customHeight="1" x14ac:dyDescent="0.2">
      <c r="A3" s="72" t="s">
        <v>37</v>
      </c>
      <c r="B3" s="99"/>
      <c r="C3" s="82" t="s">
        <v>90</v>
      </c>
      <c r="D3" s="96" t="s">
        <v>2</v>
      </c>
      <c r="E3" s="97"/>
      <c r="F3" s="97"/>
      <c r="G3" s="97"/>
      <c r="H3" s="97"/>
      <c r="I3" s="97"/>
      <c r="J3" s="97"/>
      <c r="K3" s="97"/>
      <c r="L3" s="98"/>
      <c r="M3" s="93" t="s">
        <v>3</v>
      </c>
      <c r="N3" s="94"/>
      <c r="O3" s="94"/>
      <c r="P3" s="94"/>
      <c r="Q3" s="94"/>
      <c r="R3" s="94"/>
      <c r="S3" s="94"/>
      <c r="T3" s="94"/>
      <c r="U3" s="95"/>
    </row>
    <row r="4" spans="1:21" s="22" customFormat="1" ht="12" customHeight="1" x14ac:dyDescent="0.2">
      <c r="A4" s="100"/>
      <c r="B4" s="101"/>
      <c r="C4" s="83"/>
      <c r="D4" s="30">
        <v>2014</v>
      </c>
      <c r="E4" s="30">
        <v>2015</v>
      </c>
      <c r="F4" s="30">
        <v>2016</v>
      </c>
      <c r="G4" s="30">
        <v>2017</v>
      </c>
      <c r="H4" s="30">
        <v>2018</v>
      </c>
      <c r="I4" s="30">
        <v>2019</v>
      </c>
      <c r="J4" s="30">
        <v>2020</v>
      </c>
      <c r="K4" s="30">
        <v>2021</v>
      </c>
      <c r="L4" s="30" t="s">
        <v>94</v>
      </c>
      <c r="M4" s="30">
        <v>2014</v>
      </c>
      <c r="N4" s="30">
        <v>2015</v>
      </c>
      <c r="O4" s="30">
        <v>2016</v>
      </c>
      <c r="P4" s="30">
        <v>2017</v>
      </c>
      <c r="Q4" s="30">
        <v>2018</v>
      </c>
      <c r="R4" s="30">
        <v>2019</v>
      </c>
      <c r="S4" s="30">
        <v>2020</v>
      </c>
      <c r="T4" s="30">
        <v>2021</v>
      </c>
      <c r="U4" s="30" t="s">
        <v>94</v>
      </c>
    </row>
    <row r="5" spans="1:21" s="22" customFormat="1" ht="12" customHeight="1" x14ac:dyDescent="0.2">
      <c r="A5" s="102"/>
      <c r="B5" s="103"/>
      <c r="C5" s="84"/>
      <c r="D5" s="104" t="s">
        <v>32</v>
      </c>
      <c r="E5" s="105"/>
      <c r="F5" s="105"/>
      <c r="G5" s="105"/>
      <c r="H5" s="105"/>
      <c r="I5" s="105"/>
      <c r="J5" s="105"/>
      <c r="K5" s="105"/>
      <c r="L5" s="105"/>
      <c r="M5" s="105"/>
      <c r="N5" s="105"/>
      <c r="O5" s="105"/>
      <c r="P5" s="105"/>
      <c r="Q5" s="105"/>
      <c r="R5" s="105"/>
      <c r="S5" s="105"/>
      <c r="T5" s="105"/>
      <c r="U5" s="106"/>
    </row>
    <row r="6" spans="1:21" s="22" customFormat="1" ht="2.25" customHeight="1" x14ac:dyDescent="0.2">
      <c r="A6" s="23"/>
      <c r="B6" s="24"/>
      <c r="C6" s="24"/>
      <c r="D6" s="24"/>
      <c r="E6" s="21"/>
      <c r="F6" s="21"/>
      <c r="G6" s="21"/>
      <c r="H6" s="21"/>
      <c r="I6" s="21"/>
      <c r="J6" s="21"/>
      <c r="K6" s="21"/>
      <c r="L6" s="21"/>
      <c r="M6" s="21"/>
      <c r="N6" s="21"/>
      <c r="O6" s="21"/>
      <c r="P6" s="21"/>
      <c r="Q6" s="21"/>
      <c r="R6" s="21"/>
      <c r="S6" s="21"/>
      <c r="T6" s="21"/>
      <c r="U6" s="25"/>
    </row>
    <row r="7" spans="1:21" s="22" customFormat="1" ht="12" customHeight="1" x14ac:dyDescent="0.2">
      <c r="A7" s="23"/>
      <c r="B7" s="31" t="s">
        <v>6</v>
      </c>
      <c r="C7" s="26"/>
      <c r="D7" s="26"/>
      <c r="E7" s="26"/>
      <c r="F7" s="26"/>
      <c r="G7" s="26"/>
      <c r="H7" s="26"/>
      <c r="I7" s="26"/>
      <c r="J7" s="26"/>
      <c r="K7" s="26"/>
      <c r="L7" s="26"/>
      <c r="M7" s="26"/>
      <c r="N7" s="26"/>
      <c r="O7" s="26"/>
      <c r="P7" s="26"/>
      <c r="Q7" s="26"/>
      <c r="R7" s="26"/>
      <c r="S7" s="26"/>
      <c r="T7" s="26"/>
      <c r="U7" s="18"/>
    </row>
    <row r="8" spans="1:21" s="22" customFormat="1" ht="9" customHeight="1" x14ac:dyDescent="0.2">
      <c r="A8" s="23"/>
      <c r="B8" s="53" t="s">
        <v>9</v>
      </c>
      <c r="C8" s="33" t="s">
        <v>34</v>
      </c>
      <c r="D8" s="34">
        <v>221797.7</v>
      </c>
      <c r="E8" s="34">
        <v>212584.2</v>
      </c>
      <c r="F8" s="34">
        <v>218631.5</v>
      </c>
      <c r="G8" s="34">
        <v>233804.1</v>
      </c>
      <c r="H8" s="34">
        <v>248834.1</v>
      </c>
      <c r="I8" s="34">
        <v>245432.8</v>
      </c>
      <c r="J8" s="34">
        <v>213226.9</v>
      </c>
      <c r="K8" s="34">
        <v>279781.2</v>
      </c>
      <c r="L8" s="34">
        <v>342108.6</v>
      </c>
      <c r="M8" s="34">
        <v>250596.4</v>
      </c>
      <c r="N8" s="34">
        <v>256514.2</v>
      </c>
      <c r="O8" s="34">
        <v>259147.7</v>
      </c>
      <c r="P8" s="34">
        <v>275311.7</v>
      </c>
      <c r="Q8" s="34">
        <v>289308.40000000002</v>
      </c>
      <c r="R8" s="34">
        <v>290226.2</v>
      </c>
      <c r="S8" s="34">
        <v>238856.4</v>
      </c>
      <c r="T8" s="34">
        <v>310673.09999999998</v>
      </c>
      <c r="U8" s="35">
        <v>413850.9</v>
      </c>
    </row>
    <row r="9" spans="1:21" s="22" customFormat="1" ht="9" customHeight="1" x14ac:dyDescent="0.2">
      <c r="A9" s="23"/>
      <c r="B9" s="53"/>
      <c r="C9" s="33" t="s">
        <v>4</v>
      </c>
      <c r="D9" s="34">
        <v>119629.2</v>
      </c>
      <c r="E9" s="34">
        <v>125985.7</v>
      </c>
      <c r="F9" s="34">
        <v>124199.8</v>
      </c>
      <c r="G9" s="34">
        <v>128781.5</v>
      </c>
      <c r="H9" s="34">
        <v>136317.29999999999</v>
      </c>
      <c r="I9" s="34">
        <v>136530.5</v>
      </c>
      <c r="J9" s="34">
        <v>135171.70000000001</v>
      </c>
      <c r="K9" s="34">
        <v>167046.70000000001</v>
      </c>
      <c r="L9" s="34">
        <v>246623.7</v>
      </c>
      <c r="M9" s="34">
        <v>104691.3</v>
      </c>
      <c r="N9" s="34">
        <v>101257.5</v>
      </c>
      <c r="O9" s="34">
        <v>100609.60000000001</v>
      </c>
      <c r="P9" s="34">
        <v>105278.7</v>
      </c>
      <c r="Q9" s="34">
        <v>107331.2</v>
      </c>
      <c r="R9" s="34">
        <v>108957</v>
      </c>
      <c r="S9" s="34">
        <v>130393.4</v>
      </c>
      <c r="T9" s="34">
        <v>154339.70000000001</v>
      </c>
      <c r="U9" s="35">
        <v>192599.8</v>
      </c>
    </row>
    <row r="10" spans="1:21" s="22" customFormat="1" ht="9" customHeight="1" x14ac:dyDescent="0.2">
      <c r="A10" s="23"/>
      <c r="B10" s="53" t="s">
        <v>35</v>
      </c>
      <c r="C10" s="33" t="s">
        <v>34</v>
      </c>
      <c r="D10" s="34">
        <v>16112.2</v>
      </c>
      <c r="E10" s="34">
        <v>16953.3</v>
      </c>
      <c r="F10" s="34">
        <v>17378.7</v>
      </c>
      <c r="G10" s="34">
        <v>19331.099999999999</v>
      </c>
      <c r="H10" s="34">
        <v>20404.8</v>
      </c>
      <c r="I10" s="34">
        <v>21044.1</v>
      </c>
      <c r="J10" s="34">
        <v>18704.400000000001</v>
      </c>
      <c r="K10" s="34">
        <v>23690</v>
      </c>
      <c r="L10" s="34">
        <v>30626.7</v>
      </c>
      <c r="M10" s="34">
        <v>13764.7</v>
      </c>
      <c r="N10" s="34">
        <v>14852.9</v>
      </c>
      <c r="O10" s="34">
        <v>15930.9</v>
      </c>
      <c r="P10" s="34">
        <v>17663.7</v>
      </c>
      <c r="Q10" s="34">
        <v>19276.2</v>
      </c>
      <c r="R10" s="34">
        <v>19815.599999999999</v>
      </c>
      <c r="S10" s="34">
        <v>18327.7</v>
      </c>
      <c r="T10" s="34">
        <v>23146.799999999999</v>
      </c>
      <c r="U10" s="35">
        <v>31383.8</v>
      </c>
    </row>
    <row r="11" spans="1:21" s="22" customFormat="1" ht="9" customHeight="1" x14ac:dyDescent="0.2">
      <c r="A11" s="23"/>
      <c r="B11" s="53"/>
      <c r="C11" s="33" t="s">
        <v>4</v>
      </c>
      <c r="D11" s="34">
        <v>10006.1</v>
      </c>
      <c r="E11" s="34">
        <v>9393.5</v>
      </c>
      <c r="F11" s="34">
        <v>8779.9</v>
      </c>
      <c r="G11" s="34">
        <v>10882</v>
      </c>
      <c r="H11" s="34">
        <v>11678.7</v>
      </c>
      <c r="I11" s="34">
        <v>12606.2</v>
      </c>
      <c r="J11" s="34">
        <v>11944.5</v>
      </c>
      <c r="K11" s="34">
        <v>15438.1</v>
      </c>
      <c r="L11" s="34">
        <v>24637.200000000001</v>
      </c>
      <c r="M11" s="34">
        <v>8278.9</v>
      </c>
      <c r="N11" s="34">
        <v>8024.7</v>
      </c>
      <c r="O11" s="34">
        <v>8090.9</v>
      </c>
      <c r="P11" s="34">
        <v>10116.200000000001</v>
      </c>
      <c r="Q11" s="34">
        <v>9219.7000000000007</v>
      </c>
      <c r="R11" s="34">
        <v>9973.1</v>
      </c>
      <c r="S11" s="34">
        <v>9639.2000000000007</v>
      </c>
      <c r="T11" s="34">
        <v>11675.4</v>
      </c>
      <c r="U11" s="35">
        <v>16421.2</v>
      </c>
    </row>
    <row r="12" spans="1:21" s="22" customFormat="1" ht="9" customHeight="1" x14ac:dyDescent="0.2">
      <c r="A12" s="23"/>
      <c r="B12" s="53" t="s">
        <v>21</v>
      </c>
      <c r="C12" s="33" t="s">
        <v>34</v>
      </c>
      <c r="D12" s="34">
        <v>89939.199999999997</v>
      </c>
      <c r="E12" s="34">
        <v>98509.6</v>
      </c>
      <c r="F12" s="34">
        <v>101831.4</v>
      </c>
      <c r="G12" s="34">
        <v>112759.6</v>
      </c>
      <c r="H12" s="34">
        <v>119731.6</v>
      </c>
      <c r="I12" s="34">
        <v>121769.5</v>
      </c>
      <c r="J12" s="34">
        <v>109031.1</v>
      </c>
      <c r="K12" s="34">
        <v>132247</v>
      </c>
      <c r="L12" s="34">
        <v>162202.4</v>
      </c>
      <c r="M12" s="34">
        <v>108376.8</v>
      </c>
      <c r="N12" s="34">
        <v>118560.3</v>
      </c>
      <c r="O12" s="34">
        <v>122930.6</v>
      </c>
      <c r="P12" s="34">
        <v>135237.29999999999</v>
      </c>
      <c r="Q12" s="34">
        <v>144491.20000000001</v>
      </c>
      <c r="R12" s="34">
        <v>149325.4</v>
      </c>
      <c r="S12" s="34">
        <v>133625.70000000001</v>
      </c>
      <c r="T12" s="34">
        <v>154106.70000000001</v>
      </c>
      <c r="U12" s="35">
        <v>187826.5</v>
      </c>
    </row>
    <row r="13" spans="1:21" s="22" customFormat="1" ht="9" customHeight="1" x14ac:dyDescent="0.2">
      <c r="A13" s="23"/>
      <c r="C13" s="33" t="s">
        <v>4</v>
      </c>
      <c r="D13" s="34">
        <v>26263.4</v>
      </c>
      <c r="E13" s="34">
        <v>28971.8</v>
      </c>
      <c r="F13" s="34">
        <v>27436.7</v>
      </c>
      <c r="G13" s="34">
        <v>31723.1</v>
      </c>
      <c r="H13" s="34">
        <v>36725.9</v>
      </c>
      <c r="I13" s="34">
        <v>38188.6</v>
      </c>
      <c r="J13" s="34">
        <v>40533.5</v>
      </c>
      <c r="K13" s="34">
        <v>47083.1</v>
      </c>
      <c r="L13" s="34">
        <v>62982.6</v>
      </c>
      <c r="M13" s="34">
        <v>23422.1</v>
      </c>
      <c r="N13" s="34">
        <v>23803.8</v>
      </c>
      <c r="O13" s="34">
        <v>24048.400000000001</v>
      </c>
      <c r="P13" s="34">
        <v>25976.6</v>
      </c>
      <c r="Q13" s="34">
        <v>26769.1</v>
      </c>
      <c r="R13" s="34">
        <v>28577.599999999999</v>
      </c>
      <c r="S13" s="34">
        <v>33971.699999999997</v>
      </c>
      <c r="T13" s="34">
        <v>37464.300000000003</v>
      </c>
      <c r="U13" s="35">
        <v>42416.1</v>
      </c>
    </row>
    <row r="14" spans="1:21" s="22" customFormat="1" ht="9" customHeight="1" x14ac:dyDescent="0.2">
      <c r="A14" s="23"/>
      <c r="B14" s="53" t="s">
        <v>17</v>
      </c>
      <c r="C14" s="33" t="s">
        <v>34</v>
      </c>
      <c r="D14" s="34">
        <v>52106.8</v>
      </c>
      <c r="E14" s="34">
        <v>53620.5</v>
      </c>
      <c r="F14" s="34">
        <v>55105.3</v>
      </c>
      <c r="G14" s="34">
        <v>57332.3</v>
      </c>
      <c r="H14" s="34">
        <v>60813.599999999999</v>
      </c>
      <c r="I14" s="34">
        <v>61425.4</v>
      </c>
      <c r="J14" s="34">
        <v>59334.6</v>
      </c>
      <c r="K14" s="34">
        <v>69256.7</v>
      </c>
      <c r="L14" s="34">
        <v>80590.2</v>
      </c>
      <c r="M14" s="34">
        <v>53464.1</v>
      </c>
      <c r="N14" s="34">
        <v>52791.3</v>
      </c>
      <c r="O14" s="34">
        <v>53107.9</v>
      </c>
      <c r="P14" s="34">
        <v>56039.5</v>
      </c>
      <c r="Q14" s="34">
        <v>56913.5</v>
      </c>
      <c r="R14" s="34">
        <v>58166.6</v>
      </c>
      <c r="S14" s="34">
        <v>49204.2</v>
      </c>
      <c r="T14" s="34">
        <v>56433.2</v>
      </c>
      <c r="U14" s="35">
        <v>68349.7</v>
      </c>
    </row>
    <row r="15" spans="1:21" s="22" customFormat="1" ht="9" customHeight="1" x14ac:dyDescent="0.2">
      <c r="A15" s="23"/>
      <c r="B15" s="53"/>
      <c r="C15" s="33" t="s">
        <v>4</v>
      </c>
      <c r="D15" s="34">
        <v>22863.9</v>
      </c>
      <c r="E15" s="34">
        <v>23552.799999999999</v>
      </c>
      <c r="F15" s="34">
        <v>22186.9</v>
      </c>
      <c r="G15" s="34">
        <v>24913.3</v>
      </c>
      <c r="H15" s="34">
        <v>26000.799999999999</v>
      </c>
      <c r="I15" s="34">
        <v>25962.2</v>
      </c>
      <c r="J15" s="34">
        <v>26672.400000000001</v>
      </c>
      <c r="K15" s="34">
        <v>32554.5</v>
      </c>
      <c r="L15" s="34">
        <v>40713.199999999997</v>
      </c>
      <c r="M15" s="34">
        <v>30447.7</v>
      </c>
      <c r="N15" s="34">
        <v>33269</v>
      </c>
      <c r="O15" s="34">
        <v>33028.800000000003</v>
      </c>
      <c r="P15" s="34">
        <v>34716.800000000003</v>
      </c>
      <c r="Q15" s="34">
        <v>36012.800000000003</v>
      </c>
      <c r="R15" s="34">
        <v>40805.699999999997</v>
      </c>
      <c r="S15" s="34">
        <v>45823.4</v>
      </c>
      <c r="T15" s="34">
        <v>50099.9</v>
      </c>
      <c r="U15" s="35">
        <v>54656.5</v>
      </c>
    </row>
    <row r="16" spans="1:21" s="22" customFormat="1" ht="9.75" customHeight="1" x14ac:dyDescent="0.2">
      <c r="A16" s="23"/>
      <c r="B16" s="45" t="s">
        <v>18</v>
      </c>
      <c r="C16" s="36" t="s">
        <v>34</v>
      </c>
      <c r="D16" s="37">
        <v>594814.30000000005</v>
      </c>
      <c r="E16" s="37">
        <v>621621.69999999995</v>
      </c>
      <c r="F16" s="37">
        <v>632344.5</v>
      </c>
      <c r="G16" s="37">
        <v>682237.9</v>
      </c>
      <c r="H16" s="37">
        <v>722546</v>
      </c>
      <c r="I16" s="37">
        <v>735720.2</v>
      </c>
      <c r="J16" s="37">
        <v>647041.30000000005</v>
      </c>
      <c r="K16" s="37">
        <v>765689.8</v>
      </c>
      <c r="L16" s="37">
        <v>907905.9</v>
      </c>
      <c r="M16" s="37">
        <v>648594.1</v>
      </c>
      <c r="N16" s="37">
        <v>692808.2</v>
      </c>
      <c r="O16" s="37">
        <v>705768.5</v>
      </c>
      <c r="P16" s="37">
        <v>749973.7</v>
      </c>
      <c r="Q16" s="37">
        <v>778747.4</v>
      </c>
      <c r="R16" s="37">
        <v>777592.7</v>
      </c>
      <c r="S16" s="37">
        <v>636037.69999999995</v>
      </c>
      <c r="T16" s="37">
        <v>751424.8</v>
      </c>
      <c r="U16" s="38">
        <v>861434.1</v>
      </c>
    </row>
    <row r="17" spans="1:21" s="22" customFormat="1" ht="9.75" customHeight="1" x14ac:dyDescent="0.2">
      <c r="A17" s="23"/>
      <c r="B17" s="45"/>
      <c r="C17" s="36" t="s">
        <v>4</v>
      </c>
      <c r="D17" s="37">
        <v>313760.3</v>
      </c>
      <c r="E17" s="37">
        <v>326005</v>
      </c>
      <c r="F17" s="37">
        <v>321416.5</v>
      </c>
      <c r="G17" s="37">
        <v>347414.6</v>
      </c>
      <c r="H17" s="37">
        <v>364885.2</v>
      </c>
      <c r="I17" s="37">
        <v>366433.1</v>
      </c>
      <c r="J17" s="37">
        <v>378449.5</v>
      </c>
      <c r="K17" s="37">
        <v>437236.7</v>
      </c>
      <c r="L17" s="37">
        <v>586322.9</v>
      </c>
      <c r="M17" s="37">
        <v>476440.1</v>
      </c>
      <c r="N17" s="37">
        <v>503014.2</v>
      </c>
      <c r="O17" s="37">
        <v>499720.2</v>
      </c>
      <c r="P17" s="37">
        <v>531972.80000000005</v>
      </c>
      <c r="Q17" s="37">
        <v>541985</v>
      </c>
      <c r="R17" s="37">
        <v>552821.30000000005</v>
      </c>
      <c r="S17" s="37">
        <v>573170</v>
      </c>
      <c r="T17" s="37">
        <v>632719.69999999995</v>
      </c>
      <c r="U17" s="38">
        <v>714592.8</v>
      </c>
    </row>
    <row r="18" spans="1:21" s="22" customFormat="1" ht="9" customHeight="1" x14ac:dyDescent="0.2">
      <c r="A18" s="23"/>
      <c r="B18" s="53" t="s">
        <v>22</v>
      </c>
      <c r="C18" s="33" t="s">
        <v>34</v>
      </c>
      <c r="D18" s="34">
        <v>11259.2</v>
      </c>
      <c r="E18" s="34">
        <v>10690.2</v>
      </c>
      <c r="F18" s="34">
        <v>11048.9</v>
      </c>
      <c r="G18" s="34">
        <v>11971.6</v>
      </c>
      <c r="H18" s="34">
        <v>12424</v>
      </c>
      <c r="I18" s="34">
        <v>12584.1</v>
      </c>
      <c r="J18" s="34">
        <v>11380.3</v>
      </c>
      <c r="K18" s="34">
        <v>14436.3</v>
      </c>
      <c r="L18" s="34">
        <v>19391.2</v>
      </c>
      <c r="M18" s="34">
        <v>8730.6</v>
      </c>
      <c r="N18" s="34">
        <v>8699.6</v>
      </c>
      <c r="O18" s="34">
        <v>8797.6</v>
      </c>
      <c r="P18" s="34">
        <v>9248.6</v>
      </c>
      <c r="Q18" s="34">
        <v>9808.4</v>
      </c>
      <c r="R18" s="34">
        <v>10164.299999999999</v>
      </c>
      <c r="S18" s="34">
        <v>9448.5</v>
      </c>
      <c r="T18" s="34">
        <v>12231.2</v>
      </c>
      <c r="U18" s="35">
        <v>14834.9</v>
      </c>
    </row>
    <row r="19" spans="1:21" s="22" customFormat="1" ht="9" customHeight="1" x14ac:dyDescent="0.2">
      <c r="A19" s="23"/>
      <c r="B19" s="45"/>
      <c r="C19" s="33" t="s">
        <v>4</v>
      </c>
      <c r="D19" s="34">
        <v>2517.3000000000002</v>
      </c>
      <c r="E19" s="34">
        <v>2406.5</v>
      </c>
      <c r="F19" s="34">
        <v>2465.9</v>
      </c>
      <c r="G19" s="34">
        <v>2799.2</v>
      </c>
      <c r="H19" s="34">
        <v>3793.4</v>
      </c>
      <c r="I19" s="34">
        <v>3526.8</v>
      </c>
      <c r="J19" s="34">
        <v>3759.5</v>
      </c>
      <c r="K19" s="34">
        <v>5585.3</v>
      </c>
      <c r="L19" s="34">
        <v>5541.9</v>
      </c>
      <c r="M19" s="34">
        <v>3352.5</v>
      </c>
      <c r="N19" s="34">
        <v>2875.7</v>
      </c>
      <c r="O19" s="34">
        <v>3099.4</v>
      </c>
      <c r="P19" s="34">
        <v>3629</v>
      </c>
      <c r="Q19" s="34">
        <v>4613.8999999999996</v>
      </c>
      <c r="R19" s="34">
        <v>4226.1000000000004</v>
      </c>
      <c r="S19" s="34">
        <v>4825</v>
      </c>
      <c r="T19" s="34">
        <v>6005.5</v>
      </c>
      <c r="U19" s="35">
        <v>6465.5</v>
      </c>
    </row>
    <row r="20" spans="1:21" s="22" customFormat="1" ht="9" customHeight="1" x14ac:dyDescent="0.2">
      <c r="A20" s="23"/>
      <c r="B20" s="53" t="s">
        <v>11</v>
      </c>
      <c r="C20" s="33" t="s">
        <v>34</v>
      </c>
      <c r="D20" s="34">
        <v>41410.6</v>
      </c>
      <c r="E20" s="34">
        <v>45901.5</v>
      </c>
      <c r="F20" s="34">
        <v>48087.199999999997</v>
      </c>
      <c r="G20" s="34">
        <v>54201.4</v>
      </c>
      <c r="H20" s="34">
        <v>58348.800000000003</v>
      </c>
      <c r="I20" s="34">
        <v>59248.800000000003</v>
      </c>
      <c r="J20" s="34">
        <v>33046.1</v>
      </c>
      <c r="K20" s="34">
        <v>38684.6</v>
      </c>
      <c r="L20" s="34">
        <v>48261</v>
      </c>
      <c r="M20" s="34">
        <v>50131.7</v>
      </c>
      <c r="N20" s="34">
        <v>58970.2</v>
      </c>
      <c r="O20" s="34">
        <v>59303.1</v>
      </c>
      <c r="P20" s="34">
        <v>62201</v>
      </c>
      <c r="Q20" s="34">
        <v>69994.2</v>
      </c>
      <c r="R20" s="34">
        <v>71831.8</v>
      </c>
      <c r="S20" s="34">
        <v>63947.5</v>
      </c>
      <c r="T20" s="34">
        <v>61448.5</v>
      </c>
      <c r="U20" s="35">
        <v>80353.8</v>
      </c>
    </row>
    <row r="21" spans="1:21" s="22" customFormat="1" ht="9" customHeight="1" x14ac:dyDescent="0.2">
      <c r="A21" s="23"/>
      <c r="B21" s="53"/>
      <c r="C21" s="33" t="s">
        <v>4</v>
      </c>
      <c r="D21" s="34">
        <v>20421.5</v>
      </c>
      <c r="E21" s="34">
        <v>23549.4</v>
      </c>
      <c r="F21" s="34">
        <v>25291.9</v>
      </c>
      <c r="G21" s="34">
        <v>28392.5</v>
      </c>
      <c r="H21" s="34">
        <v>33061.1</v>
      </c>
      <c r="I21" s="34">
        <v>31079.4</v>
      </c>
      <c r="J21" s="34">
        <v>54154.6</v>
      </c>
      <c r="K21" s="34">
        <v>63241</v>
      </c>
      <c r="L21" s="34">
        <v>91014.9</v>
      </c>
      <c r="M21" s="34">
        <v>41085.5</v>
      </c>
      <c r="N21" s="34">
        <v>52288.9</v>
      </c>
      <c r="O21" s="34">
        <v>58927.199999999997</v>
      </c>
      <c r="P21" s="34">
        <v>59558.7</v>
      </c>
      <c r="Q21" s="34">
        <v>69643</v>
      </c>
      <c r="R21" s="34">
        <v>79683.7</v>
      </c>
      <c r="S21" s="34">
        <v>93880.8</v>
      </c>
      <c r="T21" s="34">
        <v>99756.4</v>
      </c>
      <c r="U21" s="35">
        <v>122767.2</v>
      </c>
    </row>
    <row r="22" spans="1:21" s="22" customFormat="1" ht="9" customHeight="1" x14ac:dyDescent="0.2">
      <c r="A22" s="23"/>
      <c r="B22" s="53" t="s">
        <v>33</v>
      </c>
      <c r="C22" s="33" t="s">
        <v>34</v>
      </c>
      <c r="D22" s="34">
        <v>23308.6</v>
      </c>
      <c r="E22" s="34">
        <v>23089.9</v>
      </c>
      <c r="F22" s="34">
        <v>24156.1</v>
      </c>
      <c r="G22" s="34">
        <v>26186.5</v>
      </c>
      <c r="H22" s="34">
        <v>28461.1</v>
      </c>
      <c r="I22" s="34">
        <v>29780.9</v>
      </c>
      <c r="J22" s="34">
        <v>27975</v>
      </c>
      <c r="K22" s="34">
        <v>33734.699999999997</v>
      </c>
      <c r="L22" s="34">
        <v>39803.300000000003</v>
      </c>
      <c r="M22" s="34">
        <v>13103.1</v>
      </c>
      <c r="N22" s="34">
        <v>14025.4</v>
      </c>
      <c r="O22" s="34">
        <v>14333.6</v>
      </c>
      <c r="P22" s="34">
        <v>15502.9</v>
      </c>
      <c r="Q22" s="34">
        <v>17693.7</v>
      </c>
      <c r="R22" s="34">
        <v>18992.400000000001</v>
      </c>
      <c r="S22" s="34">
        <v>17704.099999999999</v>
      </c>
      <c r="T22" s="34">
        <v>21497.9</v>
      </c>
      <c r="U22" s="35">
        <v>30134.2</v>
      </c>
    </row>
    <row r="23" spans="1:21" s="22" customFormat="1" ht="9" customHeight="1" x14ac:dyDescent="0.2">
      <c r="A23" s="23"/>
      <c r="B23" s="45"/>
      <c r="C23" s="33" t="s">
        <v>4</v>
      </c>
      <c r="D23" s="34">
        <v>23386.7</v>
      </c>
      <c r="E23" s="34">
        <v>19121.5</v>
      </c>
      <c r="F23" s="34">
        <v>18160.900000000001</v>
      </c>
      <c r="G23" s="34">
        <v>21169.4</v>
      </c>
      <c r="H23" s="34">
        <v>25658.7</v>
      </c>
      <c r="I23" s="34">
        <v>26058.6</v>
      </c>
      <c r="J23" s="34">
        <v>20978.799999999999</v>
      </c>
      <c r="K23" s="34">
        <v>31632.2</v>
      </c>
      <c r="L23" s="34">
        <v>53245</v>
      </c>
      <c r="M23" s="34">
        <v>13982.4</v>
      </c>
      <c r="N23" s="34">
        <v>11728.3</v>
      </c>
      <c r="O23" s="34">
        <v>11112.2</v>
      </c>
      <c r="P23" s="34">
        <v>13360</v>
      </c>
      <c r="Q23" s="34">
        <v>15778.7</v>
      </c>
      <c r="R23" s="34">
        <v>14872.1</v>
      </c>
      <c r="S23" s="34">
        <v>13096.6</v>
      </c>
      <c r="T23" s="34">
        <v>18473.599999999999</v>
      </c>
      <c r="U23" s="35">
        <v>24542.1</v>
      </c>
    </row>
    <row r="24" spans="1:21" s="22" customFormat="1" ht="9" customHeight="1" x14ac:dyDescent="0.2">
      <c r="A24" s="23"/>
      <c r="B24" s="53" t="s">
        <v>10</v>
      </c>
      <c r="C24" s="33" t="s">
        <v>34</v>
      </c>
      <c r="D24" s="34">
        <v>154838.1</v>
      </c>
      <c r="E24" s="34">
        <v>170836.8</v>
      </c>
      <c r="F24" s="34">
        <v>173879.3</v>
      </c>
      <c r="G24" s="34">
        <v>186039.9</v>
      </c>
      <c r="H24" s="34">
        <v>194268.9</v>
      </c>
      <c r="I24" s="34">
        <v>194431.1</v>
      </c>
      <c r="J24" s="34">
        <v>161812.6</v>
      </c>
      <c r="K24" s="34">
        <v>194123.5</v>
      </c>
      <c r="L24" s="34">
        <v>236239.5</v>
      </c>
      <c r="M24" s="34">
        <v>155794.1</v>
      </c>
      <c r="N24" s="34">
        <v>165643.70000000001</v>
      </c>
      <c r="O24" s="34">
        <v>175042.7</v>
      </c>
      <c r="P24" s="34">
        <v>187581.7</v>
      </c>
      <c r="Q24" s="34">
        <v>194956.9</v>
      </c>
      <c r="R24" s="34">
        <v>198647.9</v>
      </c>
      <c r="S24" s="34">
        <v>165140.20000000001</v>
      </c>
      <c r="T24" s="34">
        <v>199565.6</v>
      </c>
      <c r="U24" s="35">
        <v>252337</v>
      </c>
    </row>
    <row r="25" spans="1:21" s="22" customFormat="1" ht="9" customHeight="1" x14ac:dyDescent="0.2">
      <c r="A25" s="23"/>
      <c r="C25" s="33" t="s">
        <v>4</v>
      </c>
      <c r="D25" s="34">
        <v>115334.5</v>
      </c>
      <c r="E25" s="34">
        <v>110385.3</v>
      </c>
      <c r="F25" s="34">
        <v>107177.5</v>
      </c>
      <c r="G25" s="34">
        <v>125611.3</v>
      </c>
      <c r="H25" s="34">
        <v>136366.9</v>
      </c>
      <c r="I25" s="34">
        <v>138527.4</v>
      </c>
      <c r="J25" s="34">
        <v>123402.8</v>
      </c>
      <c r="K25" s="34">
        <v>161318.39999999999</v>
      </c>
      <c r="L25" s="34">
        <v>232771.3</v>
      </c>
      <c r="M25" s="34">
        <v>88493.1</v>
      </c>
      <c r="N25" s="34">
        <v>88955.7</v>
      </c>
      <c r="O25" s="34">
        <v>86998.6</v>
      </c>
      <c r="P25" s="34">
        <v>95512.9</v>
      </c>
      <c r="Q25" s="34">
        <v>98501.9</v>
      </c>
      <c r="R25" s="34">
        <v>99689.1</v>
      </c>
      <c r="S25" s="34">
        <v>104380.8</v>
      </c>
      <c r="T25" s="34">
        <v>121869.3</v>
      </c>
      <c r="U25" s="35">
        <v>145315.29999999999</v>
      </c>
    </row>
    <row r="26" spans="1:21" s="22" customFormat="1" ht="9" customHeight="1" x14ac:dyDescent="0.2">
      <c r="A26" s="23"/>
      <c r="B26" s="53" t="s">
        <v>19</v>
      </c>
      <c r="C26" s="33" t="s">
        <v>34</v>
      </c>
      <c r="D26" s="34">
        <v>347757.2</v>
      </c>
      <c r="E26" s="34">
        <v>355616.2</v>
      </c>
      <c r="F26" s="34">
        <v>358791.2</v>
      </c>
      <c r="G26" s="34">
        <v>381516.79999999999</v>
      </c>
      <c r="H26" s="34">
        <v>392372.4</v>
      </c>
      <c r="I26" s="34">
        <v>397297.5</v>
      </c>
      <c r="J26" s="34">
        <v>336276.2</v>
      </c>
      <c r="K26" s="34">
        <v>399488.4</v>
      </c>
      <c r="L26" s="34">
        <v>477613.6</v>
      </c>
      <c r="M26" s="34">
        <v>263271.09999999998</v>
      </c>
      <c r="N26" s="34">
        <v>268685.90000000002</v>
      </c>
      <c r="O26" s="34">
        <v>269293.2</v>
      </c>
      <c r="P26" s="34">
        <v>278628.3</v>
      </c>
      <c r="Q26" s="34">
        <v>291050.8</v>
      </c>
      <c r="R26" s="34">
        <v>296848.90000000002</v>
      </c>
      <c r="S26" s="34">
        <v>228831.9</v>
      </c>
      <c r="T26" s="34">
        <v>270418.5</v>
      </c>
      <c r="U26" s="35">
        <v>328128</v>
      </c>
    </row>
    <row r="27" spans="1:21" s="22" customFormat="1" ht="9" customHeight="1" x14ac:dyDescent="0.2">
      <c r="A27" s="23"/>
      <c r="B27" s="53"/>
      <c r="C27" s="33" t="s">
        <v>4</v>
      </c>
      <c r="D27" s="34">
        <v>161473.79999999999</v>
      </c>
      <c r="E27" s="34">
        <v>158996.79999999999</v>
      </c>
      <c r="F27" s="34">
        <v>154308.4</v>
      </c>
      <c r="G27" s="34">
        <v>167109.6</v>
      </c>
      <c r="H27" s="34">
        <v>180203.6</v>
      </c>
      <c r="I27" s="34">
        <v>187385</v>
      </c>
      <c r="J27" s="34">
        <v>172223.2</v>
      </c>
      <c r="K27" s="34">
        <v>205766.2</v>
      </c>
      <c r="L27" s="34">
        <v>300479.2</v>
      </c>
      <c r="M27" s="34">
        <v>174514.8</v>
      </c>
      <c r="N27" s="34">
        <v>187828.8</v>
      </c>
      <c r="O27" s="34">
        <v>183782.6</v>
      </c>
      <c r="P27" s="34">
        <v>195186.5</v>
      </c>
      <c r="Q27" s="34">
        <v>201913.3</v>
      </c>
      <c r="R27" s="34">
        <v>213099.2</v>
      </c>
      <c r="S27" s="34">
        <v>198404.3</v>
      </c>
      <c r="T27" s="34">
        <v>224530.4</v>
      </c>
      <c r="U27" s="35">
        <v>259056.8</v>
      </c>
    </row>
    <row r="28" spans="1:21" s="22" customFormat="1" ht="9" customHeight="1" x14ac:dyDescent="0.2">
      <c r="A28" s="23"/>
      <c r="B28" s="53" t="s">
        <v>38</v>
      </c>
      <c r="C28" s="33" t="s">
        <v>34</v>
      </c>
      <c r="D28" s="34">
        <v>13071.5</v>
      </c>
      <c r="E28" s="34">
        <v>14427.9</v>
      </c>
      <c r="F28" s="34">
        <v>15225.2</v>
      </c>
      <c r="G28" s="34">
        <v>17084.7</v>
      </c>
      <c r="H28" s="34">
        <v>18557.2</v>
      </c>
      <c r="I28" s="34">
        <v>20083.5</v>
      </c>
      <c r="J28" s="34">
        <v>18093.8</v>
      </c>
      <c r="K28" s="34">
        <v>21719.1</v>
      </c>
      <c r="L28" s="34">
        <v>29570.799999999999</v>
      </c>
      <c r="M28" s="52">
        <v>6618.1</v>
      </c>
      <c r="N28" s="52">
        <v>7687.3</v>
      </c>
      <c r="O28" s="34">
        <v>8182.9</v>
      </c>
      <c r="P28" s="34">
        <v>9091</v>
      </c>
      <c r="Q28" s="34">
        <v>10001.299999999999</v>
      </c>
      <c r="R28" s="34">
        <v>10395.5</v>
      </c>
      <c r="S28" s="34">
        <v>10115.700000000001</v>
      </c>
      <c r="T28" s="34">
        <v>12489</v>
      </c>
      <c r="U28" s="35">
        <v>16591.900000000001</v>
      </c>
    </row>
    <row r="29" spans="1:21" s="22" customFormat="1" ht="9" customHeight="1" x14ac:dyDescent="0.2">
      <c r="A29" s="23"/>
      <c r="B29" s="53"/>
      <c r="C29" s="33" t="s">
        <v>4</v>
      </c>
      <c r="D29" s="34">
        <v>4083</v>
      </c>
      <c r="E29" s="34">
        <v>4135.8</v>
      </c>
      <c r="F29" s="34">
        <v>4566</v>
      </c>
      <c r="G29" s="34">
        <v>4891.5</v>
      </c>
      <c r="H29" s="34">
        <v>5329.5</v>
      </c>
      <c r="I29" s="34">
        <v>5070.3</v>
      </c>
      <c r="J29" s="34">
        <v>5383.8</v>
      </c>
      <c r="K29" s="34">
        <v>7511.2</v>
      </c>
      <c r="L29" s="34">
        <v>12929.7</v>
      </c>
      <c r="M29" s="52">
        <v>3813.3</v>
      </c>
      <c r="N29" s="52">
        <v>3976</v>
      </c>
      <c r="O29" s="34">
        <v>4306.6000000000004</v>
      </c>
      <c r="P29" s="34">
        <v>5110.3999999999996</v>
      </c>
      <c r="Q29" s="34">
        <v>4749.2</v>
      </c>
      <c r="R29" s="34">
        <v>4954.5</v>
      </c>
      <c r="S29" s="34">
        <v>4906.8999999999996</v>
      </c>
      <c r="T29" s="34">
        <v>6031.8</v>
      </c>
      <c r="U29" s="35">
        <v>7692.4</v>
      </c>
    </row>
    <row r="30" spans="1:21" s="22" customFormat="1" ht="9" customHeight="1" x14ac:dyDescent="0.2">
      <c r="A30" s="23"/>
      <c r="B30" s="53" t="s">
        <v>12</v>
      </c>
      <c r="C30" s="33" t="s">
        <v>34</v>
      </c>
      <c r="D30" s="34">
        <v>203890</v>
      </c>
      <c r="E30" s="34">
        <v>217390.4</v>
      </c>
      <c r="F30" s="34">
        <v>223337</v>
      </c>
      <c r="G30" s="34">
        <v>241564.5</v>
      </c>
      <c r="H30" s="34">
        <v>250718.3</v>
      </c>
      <c r="I30" s="34">
        <v>252058.9</v>
      </c>
      <c r="J30" s="34">
        <v>217886.7</v>
      </c>
      <c r="K30" s="34">
        <v>272216.5</v>
      </c>
      <c r="L30" s="34">
        <v>333989</v>
      </c>
      <c r="M30" s="34">
        <v>218823.7</v>
      </c>
      <c r="N30" s="34">
        <v>225975.3</v>
      </c>
      <c r="O30" s="34">
        <v>233412.9</v>
      </c>
      <c r="P30" s="34">
        <v>250287.1</v>
      </c>
      <c r="Q30" s="34">
        <v>263080.5</v>
      </c>
      <c r="R30" s="34">
        <v>270680.09999999998</v>
      </c>
      <c r="S30" s="34">
        <v>224792.8</v>
      </c>
      <c r="T30" s="34">
        <v>274601.8</v>
      </c>
      <c r="U30" s="35">
        <v>328918.5</v>
      </c>
    </row>
    <row r="31" spans="1:21" s="22" customFormat="1" ht="9" customHeight="1" x14ac:dyDescent="0.2">
      <c r="A31" s="23"/>
      <c r="B31" s="53"/>
      <c r="C31" s="33" t="s">
        <v>4</v>
      </c>
      <c r="D31" s="34">
        <v>153048.79999999999</v>
      </c>
      <c r="E31" s="34">
        <v>153094</v>
      </c>
      <c r="F31" s="34">
        <v>144288.79999999999</v>
      </c>
      <c r="G31" s="34">
        <v>159922.70000000001</v>
      </c>
      <c r="H31" s="34">
        <v>175327.4</v>
      </c>
      <c r="I31" s="34">
        <v>172177.4</v>
      </c>
      <c r="J31" s="34">
        <v>155541.70000000001</v>
      </c>
      <c r="K31" s="34">
        <v>208220.79999999999</v>
      </c>
      <c r="L31" s="34">
        <v>321439.59999999998</v>
      </c>
      <c r="M31" s="34">
        <v>180046.7</v>
      </c>
      <c r="N31" s="34">
        <v>186316</v>
      </c>
      <c r="O31" s="34">
        <v>183856</v>
      </c>
      <c r="P31" s="34">
        <v>198841.9</v>
      </c>
      <c r="Q31" s="34">
        <v>202244.9</v>
      </c>
      <c r="R31" s="34">
        <v>209672</v>
      </c>
      <c r="S31" s="34">
        <v>211925</v>
      </c>
      <c r="T31" s="34">
        <v>246169.3</v>
      </c>
      <c r="U31" s="35">
        <v>295791.59999999998</v>
      </c>
    </row>
    <row r="32" spans="1:21" s="22" customFormat="1" ht="9" customHeight="1" x14ac:dyDescent="0.2">
      <c r="A32" s="23"/>
      <c r="B32" s="53" t="s">
        <v>23</v>
      </c>
      <c r="C32" s="33" t="s">
        <v>34</v>
      </c>
      <c r="D32" s="34">
        <v>3877.8</v>
      </c>
      <c r="E32" s="34">
        <v>4026.9</v>
      </c>
      <c r="F32" s="34">
        <v>4684.3999999999996</v>
      </c>
      <c r="G32" s="34">
        <v>4948.8</v>
      </c>
      <c r="H32" s="34">
        <v>5276.9</v>
      </c>
      <c r="I32" s="34">
        <v>5404.3</v>
      </c>
      <c r="J32" s="34">
        <v>4427.2</v>
      </c>
      <c r="K32" s="34">
        <v>5704.9</v>
      </c>
      <c r="L32" s="34">
        <v>6866.4</v>
      </c>
      <c r="M32" s="34">
        <v>1237.3</v>
      </c>
      <c r="N32" s="34">
        <v>1308.9000000000001</v>
      </c>
      <c r="O32" s="34">
        <v>1303.0999999999999</v>
      </c>
      <c r="P32" s="34">
        <v>1111.7</v>
      </c>
      <c r="Q32" s="34">
        <v>1250.3</v>
      </c>
      <c r="R32" s="34">
        <v>1437.7</v>
      </c>
      <c r="S32" s="34">
        <v>914.4</v>
      </c>
      <c r="T32" s="34">
        <v>931.3</v>
      </c>
      <c r="U32" s="35">
        <v>1084</v>
      </c>
    </row>
    <row r="33" spans="1:21" s="22" customFormat="1" ht="9" customHeight="1" x14ac:dyDescent="0.2">
      <c r="A33" s="23"/>
      <c r="B33" s="53"/>
      <c r="C33" s="33" t="s">
        <v>4</v>
      </c>
      <c r="D33" s="34">
        <v>2137.4</v>
      </c>
      <c r="E33" s="34">
        <v>2311.5</v>
      </c>
      <c r="F33" s="34">
        <v>2392.6</v>
      </c>
      <c r="G33" s="34">
        <v>3200.3</v>
      </c>
      <c r="H33" s="34">
        <v>3889.6</v>
      </c>
      <c r="I33" s="34">
        <v>2747</v>
      </c>
      <c r="J33" s="34">
        <v>3230.5</v>
      </c>
      <c r="K33" s="34">
        <v>3093.1</v>
      </c>
      <c r="L33" s="34">
        <v>4564</v>
      </c>
      <c r="M33" s="34">
        <v>1136.3</v>
      </c>
      <c r="N33" s="34">
        <v>1651.8</v>
      </c>
      <c r="O33" s="34">
        <v>1377.5</v>
      </c>
      <c r="P33" s="34">
        <v>1792.8</v>
      </c>
      <c r="Q33" s="34">
        <v>3001.3</v>
      </c>
      <c r="R33" s="34">
        <v>1641.4</v>
      </c>
      <c r="S33" s="34">
        <v>1782.5</v>
      </c>
      <c r="T33" s="34">
        <v>2385.1999999999998</v>
      </c>
      <c r="U33" s="35">
        <v>3051.2</v>
      </c>
    </row>
    <row r="34" spans="1:21" s="22" customFormat="1" ht="9" customHeight="1" x14ac:dyDescent="0.2">
      <c r="A34" s="23"/>
      <c r="B34" s="53" t="s">
        <v>24</v>
      </c>
      <c r="C34" s="33" t="s">
        <v>34</v>
      </c>
      <c r="D34" s="34">
        <v>10892.1</v>
      </c>
      <c r="E34" s="34">
        <v>10528.1</v>
      </c>
      <c r="F34" s="34">
        <v>10492.6</v>
      </c>
      <c r="G34" s="34">
        <v>11815</v>
      </c>
      <c r="H34" s="34">
        <v>12493.2</v>
      </c>
      <c r="I34" s="34">
        <v>13157.4</v>
      </c>
      <c r="J34" s="34">
        <v>12255.7</v>
      </c>
      <c r="K34" s="34">
        <v>15150.3</v>
      </c>
      <c r="L34" s="34">
        <v>21958.1</v>
      </c>
      <c r="M34" s="34">
        <v>7643</v>
      </c>
      <c r="N34" s="34">
        <v>7708.2</v>
      </c>
      <c r="O34" s="34">
        <v>7780.4</v>
      </c>
      <c r="P34" s="34">
        <v>8324.4</v>
      </c>
      <c r="Q34" s="34">
        <v>9143.2999999999993</v>
      </c>
      <c r="R34" s="34">
        <v>9445.4</v>
      </c>
      <c r="S34" s="34">
        <v>8821.5</v>
      </c>
      <c r="T34" s="34">
        <v>11234.7</v>
      </c>
      <c r="U34" s="35">
        <v>15040.8</v>
      </c>
    </row>
    <row r="35" spans="1:21" s="22" customFormat="1" ht="9" customHeight="1" x14ac:dyDescent="0.2">
      <c r="A35" s="23"/>
      <c r="B35" s="53"/>
      <c r="C35" s="33" t="s">
        <v>4</v>
      </c>
      <c r="D35" s="34">
        <v>2648</v>
      </c>
      <c r="E35" s="34">
        <v>2747.4</v>
      </c>
      <c r="F35" s="34">
        <v>2555.1999999999998</v>
      </c>
      <c r="G35" s="34">
        <v>3222.8</v>
      </c>
      <c r="H35" s="34">
        <v>4203</v>
      </c>
      <c r="I35" s="34">
        <v>3784</v>
      </c>
      <c r="J35" s="34">
        <v>3847.1</v>
      </c>
      <c r="K35" s="34">
        <v>5544.5</v>
      </c>
      <c r="L35" s="34">
        <v>6163.2</v>
      </c>
      <c r="M35" s="34">
        <v>3452</v>
      </c>
      <c r="N35" s="34">
        <v>3371.7</v>
      </c>
      <c r="O35" s="34">
        <v>3331.3</v>
      </c>
      <c r="P35" s="34">
        <v>4145</v>
      </c>
      <c r="Q35" s="34">
        <v>4560</v>
      </c>
      <c r="R35" s="34">
        <v>4589.3</v>
      </c>
      <c r="S35" s="34">
        <v>5444.6</v>
      </c>
      <c r="T35" s="34">
        <v>6415.8</v>
      </c>
      <c r="U35" s="35">
        <v>7914</v>
      </c>
    </row>
    <row r="36" spans="1:21" s="22" customFormat="1" ht="9" customHeight="1" x14ac:dyDescent="0.2">
      <c r="A36" s="23"/>
      <c r="B36" s="53" t="s">
        <v>25</v>
      </c>
      <c r="C36" s="33" t="s">
        <v>34</v>
      </c>
      <c r="D36" s="34">
        <v>16982.099999999999</v>
      </c>
      <c r="E36" s="34">
        <v>17198.7</v>
      </c>
      <c r="F36" s="34">
        <v>17577.3</v>
      </c>
      <c r="G36" s="34">
        <v>20143.900000000001</v>
      </c>
      <c r="H36" s="34">
        <v>21312.799999999999</v>
      </c>
      <c r="I36" s="34">
        <v>22064</v>
      </c>
      <c r="J36" s="34">
        <v>20624.5</v>
      </c>
      <c r="K36" s="34">
        <v>25827.7</v>
      </c>
      <c r="L36" s="34">
        <v>33243.800000000003</v>
      </c>
      <c r="M36" s="34">
        <v>13358.3</v>
      </c>
      <c r="N36" s="34">
        <v>14048.7</v>
      </c>
      <c r="O36" s="34">
        <v>13721</v>
      </c>
      <c r="P36" s="34">
        <v>15409.3</v>
      </c>
      <c r="Q36" s="34">
        <v>16627.7</v>
      </c>
      <c r="R36" s="34">
        <v>17425.400000000001</v>
      </c>
      <c r="S36" s="34">
        <v>16029.5</v>
      </c>
      <c r="T36" s="34">
        <v>19861.3</v>
      </c>
      <c r="U36" s="35">
        <v>27576.400000000001</v>
      </c>
    </row>
    <row r="37" spans="1:21" s="22" customFormat="1" ht="9" customHeight="1" x14ac:dyDescent="0.2">
      <c r="A37" s="23"/>
      <c r="B37" s="53"/>
      <c r="C37" s="33" t="s">
        <v>4</v>
      </c>
      <c r="D37" s="34">
        <v>8907.2999999999993</v>
      </c>
      <c r="E37" s="34">
        <v>8200.7000000000007</v>
      </c>
      <c r="F37" s="34">
        <v>7160</v>
      </c>
      <c r="G37" s="34">
        <v>8372.2999999999993</v>
      </c>
      <c r="H37" s="34">
        <v>9629.7999999999993</v>
      </c>
      <c r="I37" s="34">
        <v>9885.1</v>
      </c>
      <c r="J37" s="34">
        <v>8502.6</v>
      </c>
      <c r="K37" s="34">
        <v>11863</v>
      </c>
      <c r="L37" s="34">
        <v>19298.5</v>
      </c>
      <c r="M37" s="34">
        <v>11003</v>
      </c>
      <c r="N37" s="34">
        <v>8855.2000000000007</v>
      </c>
      <c r="O37" s="34">
        <v>8886</v>
      </c>
      <c r="P37" s="34">
        <v>11001.2</v>
      </c>
      <c r="Q37" s="34">
        <v>11643.3</v>
      </c>
      <c r="R37" s="34">
        <v>12198.1</v>
      </c>
      <c r="S37" s="34">
        <v>12618.7</v>
      </c>
      <c r="T37" s="34">
        <v>14613.6</v>
      </c>
      <c r="U37" s="35">
        <v>16736.3</v>
      </c>
    </row>
    <row r="38" spans="1:21" s="22" customFormat="1" ht="9" customHeight="1" x14ac:dyDescent="0.2">
      <c r="A38" s="23"/>
      <c r="B38" s="53" t="s">
        <v>13</v>
      </c>
      <c r="C38" s="33" t="s">
        <v>34</v>
      </c>
      <c r="D38" s="34">
        <v>16084.6</v>
      </c>
      <c r="E38" s="34">
        <v>15182</v>
      </c>
      <c r="F38" s="34">
        <v>15310.3</v>
      </c>
      <c r="G38" s="34">
        <v>16861</v>
      </c>
      <c r="H38" s="34">
        <v>17972.400000000001</v>
      </c>
      <c r="I38" s="34">
        <v>18349.2</v>
      </c>
      <c r="J38" s="34">
        <v>16465.2</v>
      </c>
      <c r="K38" s="34">
        <v>19651.599999999999</v>
      </c>
      <c r="L38" s="34">
        <v>22662.5</v>
      </c>
      <c r="M38" s="34">
        <v>11877.2</v>
      </c>
      <c r="N38" s="34">
        <v>12988.8</v>
      </c>
      <c r="O38" s="34">
        <v>11799.1</v>
      </c>
      <c r="P38" s="34">
        <v>11774</v>
      </c>
      <c r="Q38" s="34">
        <v>11706.5</v>
      </c>
      <c r="R38" s="34">
        <v>12349.6</v>
      </c>
      <c r="S38" s="34">
        <v>9735.7999999999993</v>
      </c>
      <c r="T38" s="34">
        <v>11477.6</v>
      </c>
      <c r="U38" s="35">
        <v>13227.6</v>
      </c>
    </row>
    <row r="39" spans="1:21" s="22" customFormat="1" ht="9" customHeight="1" x14ac:dyDescent="0.2">
      <c r="A39" s="23"/>
      <c r="B39" s="53"/>
      <c r="C39" s="33" t="s">
        <v>4</v>
      </c>
      <c r="D39" s="34">
        <v>4013.5</v>
      </c>
      <c r="E39" s="34">
        <v>5834.1</v>
      </c>
      <c r="F39" s="34">
        <v>4451.7</v>
      </c>
      <c r="G39" s="34">
        <v>3413.1</v>
      </c>
      <c r="H39" s="34">
        <v>2490.6</v>
      </c>
      <c r="I39" s="34">
        <v>3308.4</v>
      </c>
      <c r="J39" s="34">
        <v>2039.2</v>
      </c>
      <c r="K39" s="34">
        <v>2495</v>
      </c>
      <c r="L39" s="34">
        <v>2524</v>
      </c>
      <c r="M39" s="34">
        <v>2523.8000000000002</v>
      </c>
      <c r="N39" s="34">
        <v>2471.6</v>
      </c>
      <c r="O39" s="34">
        <v>2460.6</v>
      </c>
      <c r="P39" s="34">
        <v>2198.9</v>
      </c>
      <c r="Q39" s="34">
        <v>2177</v>
      </c>
      <c r="R39" s="34">
        <v>2323.5</v>
      </c>
      <c r="S39" s="34">
        <v>2377.5</v>
      </c>
      <c r="T39" s="34">
        <v>2730.8</v>
      </c>
      <c r="U39" s="35">
        <v>3177.7</v>
      </c>
    </row>
    <row r="40" spans="1:21" s="22" customFormat="1" ht="9" customHeight="1" x14ac:dyDescent="0.2">
      <c r="A40" s="23"/>
      <c r="B40" s="53" t="s">
        <v>26</v>
      </c>
      <c r="C40" s="33" t="s">
        <v>34</v>
      </c>
      <c r="D40" s="34">
        <v>59376</v>
      </c>
      <c r="E40" s="34">
        <v>63520.2</v>
      </c>
      <c r="F40" s="34">
        <v>65896</v>
      </c>
      <c r="G40" s="34">
        <v>72396.600000000006</v>
      </c>
      <c r="H40" s="34">
        <v>76327.199999999997</v>
      </c>
      <c r="I40" s="34">
        <v>79287.399999999994</v>
      </c>
      <c r="J40" s="34">
        <v>71612.399999999994</v>
      </c>
      <c r="K40" s="34">
        <v>86158</v>
      </c>
      <c r="L40" s="34">
        <v>107568.3</v>
      </c>
      <c r="M40" s="34">
        <v>66611.5</v>
      </c>
      <c r="N40" s="34">
        <v>72239.600000000006</v>
      </c>
      <c r="O40" s="34">
        <v>74950.399999999994</v>
      </c>
      <c r="P40" s="34">
        <v>81842.2</v>
      </c>
      <c r="Q40" s="34">
        <v>86258.9</v>
      </c>
      <c r="R40" s="34">
        <v>90402.4</v>
      </c>
      <c r="S40" s="34">
        <v>82653.399999999994</v>
      </c>
      <c r="T40" s="34">
        <v>93709.3</v>
      </c>
      <c r="U40" s="35">
        <v>113076.1</v>
      </c>
    </row>
    <row r="41" spans="1:21" s="22" customFormat="1" ht="9" customHeight="1" x14ac:dyDescent="0.2">
      <c r="A41" s="23"/>
      <c r="B41" s="53"/>
      <c r="C41" s="33" t="s">
        <v>4</v>
      </c>
      <c r="D41" s="34">
        <v>19602.3</v>
      </c>
      <c r="E41" s="34">
        <v>19427.099999999999</v>
      </c>
      <c r="F41" s="34">
        <v>18932.900000000001</v>
      </c>
      <c r="G41" s="34">
        <v>22760.799999999999</v>
      </c>
      <c r="H41" s="34">
        <v>25933.4</v>
      </c>
      <c r="I41" s="34">
        <v>28439.3</v>
      </c>
      <c r="J41" s="34">
        <v>29804</v>
      </c>
      <c r="K41" s="34">
        <v>34767.4</v>
      </c>
      <c r="L41" s="34">
        <v>49618</v>
      </c>
      <c r="M41" s="34">
        <v>16654.599999999999</v>
      </c>
      <c r="N41" s="34">
        <v>16606.599999999999</v>
      </c>
      <c r="O41" s="34">
        <v>17122.8</v>
      </c>
      <c r="P41" s="34">
        <v>18910.2</v>
      </c>
      <c r="Q41" s="34">
        <v>19313.900000000001</v>
      </c>
      <c r="R41" s="34">
        <v>20176.2</v>
      </c>
      <c r="S41" s="34">
        <v>22775.1</v>
      </c>
      <c r="T41" s="34">
        <v>26202.799999999999</v>
      </c>
      <c r="U41" s="35">
        <v>31141.9</v>
      </c>
    </row>
    <row r="42" spans="1:21" s="22" customFormat="1" ht="9" customHeight="1" x14ac:dyDescent="0.2">
      <c r="A42" s="23"/>
      <c r="B42" s="53" t="s">
        <v>27</v>
      </c>
      <c r="C42" s="33" t="s">
        <v>34</v>
      </c>
      <c r="D42" s="34">
        <v>3217.9</v>
      </c>
      <c r="E42" s="34">
        <v>3633.4</v>
      </c>
      <c r="F42" s="34">
        <v>3226.9</v>
      </c>
      <c r="G42" s="34">
        <v>3303.3</v>
      </c>
      <c r="H42" s="34">
        <v>4132.8</v>
      </c>
      <c r="I42" s="34">
        <v>4920.2</v>
      </c>
      <c r="J42" s="34">
        <v>3034.9</v>
      </c>
      <c r="K42" s="34">
        <v>3605.4</v>
      </c>
      <c r="L42" s="34">
        <v>4753.3999999999996</v>
      </c>
      <c r="M42" s="34">
        <v>1104.0999999999999</v>
      </c>
      <c r="N42" s="34">
        <v>1079.0999999999999</v>
      </c>
      <c r="O42" s="34">
        <v>1218.5999999999999</v>
      </c>
      <c r="P42" s="34">
        <v>1424.9</v>
      </c>
      <c r="Q42" s="34">
        <v>1500.3</v>
      </c>
      <c r="R42" s="34">
        <v>1624.9</v>
      </c>
      <c r="S42" s="34">
        <v>1254.5999999999999</v>
      </c>
      <c r="T42" s="34">
        <v>1247.9000000000001</v>
      </c>
      <c r="U42" s="35">
        <v>1482.4</v>
      </c>
    </row>
    <row r="43" spans="1:21" s="22" customFormat="1" ht="9" customHeight="1" x14ac:dyDescent="0.2">
      <c r="A43" s="23"/>
      <c r="B43" s="53"/>
      <c r="C43" s="33" t="s">
        <v>4</v>
      </c>
      <c r="D43" s="34">
        <v>1914.2</v>
      </c>
      <c r="E43" s="34">
        <v>1809.3</v>
      </c>
      <c r="F43" s="34">
        <v>2584.1999999999998</v>
      </c>
      <c r="G43" s="34">
        <v>2008.5</v>
      </c>
      <c r="H43" s="34">
        <v>1601.5</v>
      </c>
      <c r="I43" s="34">
        <v>1665.1</v>
      </c>
      <c r="J43" s="34">
        <v>1987.1</v>
      </c>
      <c r="K43" s="34">
        <v>2432.5</v>
      </c>
      <c r="L43" s="34">
        <v>3379.4</v>
      </c>
      <c r="M43" s="34">
        <v>1101.4000000000001</v>
      </c>
      <c r="N43" s="34">
        <v>1275.8</v>
      </c>
      <c r="O43" s="34">
        <v>1660.6</v>
      </c>
      <c r="P43" s="34">
        <v>1098.9000000000001</v>
      </c>
      <c r="Q43" s="34">
        <v>1204.2</v>
      </c>
      <c r="R43" s="34">
        <v>1171</v>
      </c>
      <c r="S43" s="34">
        <v>1224.7</v>
      </c>
      <c r="T43" s="34">
        <v>1345.1</v>
      </c>
      <c r="U43" s="35">
        <v>1619.3</v>
      </c>
    </row>
    <row r="44" spans="1:21" s="22" customFormat="1" ht="9" customHeight="1" x14ac:dyDescent="0.2">
      <c r="A44" s="23"/>
      <c r="B44" s="53" t="s">
        <v>20</v>
      </c>
      <c r="C44" s="33" t="s">
        <v>34</v>
      </c>
      <c r="D44" s="34">
        <v>203355.9</v>
      </c>
      <c r="E44" s="34">
        <v>211692.79999999999</v>
      </c>
      <c r="F44" s="34">
        <v>212262.2</v>
      </c>
      <c r="G44" s="34">
        <v>233818</v>
      </c>
      <c r="H44" s="34">
        <v>249603</v>
      </c>
      <c r="I44" s="34">
        <v>256863.9</v>
      </c>
      <c r="J44" s="34">
        <v>217083.5</v>
      </c>
      <c r="K44" s="34">
        <v>264349.2</v>
      </c>
      <c r="L44" s="34">
        <v>331168.5</v>
      </c>
      <c r="M44" s="34">
        <v>384230.2</v>
      </c>
      <c r="N44" s="34">
        <v>389644.5</v>
      </c>
      <c r="O44" s="34">
        <v>392493.8</v>
      </c>
      <c r="P44" s="34">
        <v>434339.1</v>
      </c>
      <c r="Q44" s="34">
        <v>457056</v>
      </c>
      <c r="R44" s="34">
        <v>465080.1</v>
      </c>
      <c r="S44" s="34">
        <v>388401.2</v>
      </c>
      <c r="T44" s="34">
        <v>493620.6</v>
      </c>
      <c r="U44" s="35">
        <v>655580.30000000005</v>
      </c>
    </row>
    <row r="45" spans="1:21" s="22" customFormat="1" ht="9" customHeight="1" x14ac:dyDescent="0.2">
      <c r="A45" s="23"/>
      <c r="B45" s="53"/>
      <c r="C45" s="33" t="s">
        <v>4</v>
      </c>
      <c r="D45" s="34">
        <v>240332.7</v>
      </c>
      <c r="E45" s="34">
        <v>250104.3</v>
      </c>
      <c r="F45" s="34">
        <v>240501.2</v>
      </c>
      <c r="G45" s="34">
        <v>274554.59999999998</v>
      </c>
      <c r="H45" s="34">
        <v>297223.7</v>
      </c>
      <c r="I45" s="34">
        <v>311026.3</v>
      </c>
      <c r="J45" s="34">
        <v>303680.3</v>
      </c>
      <c r="K45" s="34">
        <v>377127.5</v>
      </c>
      <c r="L45" s="34">
        <v>524599.1</v>
      </c>
      <c r="M45" s="34">
        <v>122108.7</v>
      </c>
      <c r="N45" s="34">
        <v>124664.6</v>
      </c>
      <c r="O45" s="34">
        <v>123440.8</v>
      </c>
      <c r="P45" s="34">
        <v>142747.9</v>
      </c>
      <c r="Q45" s="34">
        <v>158544.70000000001</v>
      </c>
      <c r="R45" s="34">
        <v>167976.8</v>
      </c>
      <c r="S45" s="34">
        <v>201831.9</v>
      </c>
      <c r="T45" s="34">
        <v>217449.3</v>
      </c>
      <c r="U45" s="35">
        <v>264392.09999999998</v>
      </c>
    </row>
    <row r="46" spans="1:21" s="22" customFormat="1" ht="9" customHeight="1" x14ac:dyDescent="0.2">
      <c r="A46" s="23"/>
      <c r="B46" s="53" t="s">
        <v>14</v>
      </c>
      <c r="C46" s="33" t="s">
        <v>34</v>
      </c>
      <c r="D46" s="34">
        <v>105245.9</v>
      </c>
      <c r="E46" s="34">
        <v>108009</v>
      </c>
      <c r="F46" s="34">
        <v>111196.1</v>
      </c>
      <c r="G46" s="34">
        <v>120254</v>
      </c>
      <c r="H46" s="34">
        <v>127259.9</v>
      </c>
      <c r="I46" s="34">
        <v>128657.60000000001</v>
      </c>
      <c r="J46" s="34">
        <v>116065.9</v>
      </c>
      <c r="K46" s="34">
        <v>141852.79999999999</v>
      </c>
      <c r="L46" s="34">
        <v>166629</v>
      </c>
      <c r="M46" s="34">
        <v>93774.3</v>
      </c>
      <c r="N46" s="34">
        <v>96519.4</v>
      </c>
      <c r="O46" s="34">
        <v>97073.2</v>
      </c>
      <c r="P46" s="34">
        <v>105903.6</v>
      </c>
      <c r="Q46" s="34">
        <v>111673.1</v>
      </c>
      <c r="R46" s="34">
        <v>112919.6</v>
      </c>
      <c r="S46" s="34">
        <v>101817.9</v>
      </c>
      <c r="T46" s="34">
        <v>118539.2</v>
      </c>
      <c r="U46" s="35">
        <v>140260.29999999999</v>
      </c>
    </row>
    <row r="47" spans="1:21" s="22" customFormat="1" ht="9" customHeight="1" x14ac:dyDescent="0.2">
      <c r="A47" s="23"/>
      <c r="B47" s="53"/>
      <c r="C47" s="33" t="s">
        <v>4</v>
      </c>
      <c r="D47" s="34">
        <v>31755.3</v>
      </c>
      <c r="E47" s="34">
        <v>32690.1</v>
      </c>
      <c r="F47" s="34">
        <v>31315.9</v>
      </c>
      <c r="G47" s="34">
        <v>35322.300000000003</v>
      </c>
      <c r="H47" s="34">
        <v>36747.699999999997</v>
      </c>
      <c r="I47" s="34">
        <v>36350.699999999997</v>
      </c>
      <c r="J47" s="34">
        <v>34868.800000000003</v>
      </c>
      <c r="K47" s="34">
        <v>43879.5</v>
      </c>
      <c r="L47" s="34">
        <v>55362.8</v>
      </c>
      <c r="M47" s="34">
        <v>40398.199999999997</v>
      </c>
      <c r="N47" s="34">
        <v>41237.4</v>
      </c>
      <c r="O47" s="34">
        <v>40336.699999999997</v>
      </c>
      <c r="P47" s="34">
        <v>42852.800000000003</v>
      </c>
      <c r="Q47" s="34">
        <v>44755.7</v>
      </c>
      <c r="R47" s="34">
        <v>46668.9</v>
      </c>
      <c r="S47" s="34">
        <v>46470.1</v>
      </c>
      <c r="T47" s="34">
        <v>53002</v>
      </c>
      <c r="U47" s="35">
        <v>61138.1</v>
      </c>
    </row>
    <row r="48" spans="1:21" s="22" customFormat="1" ht="9" customHeight="1" x14ac:dyDescent="0.2">
      <c r="A48" s="23"/>
      <c r="B48" s="53" t="s">
        <v>28</v>
      </c>
      <c r="C48" s="33" t="s">
        <v>34</v>
      </c>
      <c r="D48" s="34">
        <v>117266.9</v>
      </c>
      <c r="E48" s="34">
        <v>125324.8</v>
      </c>
      <c r="F48" s="34">
        <v>130547.7</v>
      </c>
      <c r="G48" s="34">
        <v>148326.20000000001</v>
      </c>
      <c r="H48" s="34">
        <v>159480</v>
      </c>
      <c r="I48" s="34">
        <v>163557.29999999999</v>
      </c>
      <c r="J48" s="34">
        <v>154883.4</v>
      </c>
      <c r="K48" s="34">
        <v>192229.5</v>
      </c>
      <c r="L48" s="34">
        <v>231414.5</v>
      </c>
      <c r="M48" s="34">
        <v>128290.5</v>
      </c>
      <c r="N48" s="34">
        <v>142449.79999999999</v>
      </c>
      <c r="O48" s="34">
        <v>146806.29999999999</v>
      </c>
      <c r="P48" s="34">
        <v>165861.1</v>
      </c>
      <c r="Q48" s="34">
        <v>179857</v>
      </c>
      <c r="R48" s="34">
        <v>190391</v>
      </c>
      <c r="S48" s="34">
        <v>177077</v>
      </c>
      <c r="T48" s="34">
        <v>216200.7</v>
      </c>
      <c r="U48" s="35">
        <v>258986.8</v>
      </c>
    </row>
    <row r="49" spans="1:21" s="22" customFormat="1" ht="9" customHeight="1" x14ac:dyDescent="0.2">
      <c r="A49" s="23"/>
      <c r="B49" s="53"/>
      <c r="C49" s="33" t="s">
        <v>4</v>
      </c>
      <c r="D49" s="34">
        <v>51099.4</v>
      </c>
      <c r="E49" s="34">
        <v>51857.2</v>
      </c>
      <c r="F49" s="34">
        <v>49737.7</v>
      </c>
      <c r="G49" s="34">
        <v>58494.3</v>
      </c>
      <c r="H49" s="34">
        <v>68316.399999999994</v>
      </c>
      <c r="I49" s="34">
        <v>73433.600000000006</v>
      </c>
      <c r="J49" s="34">
        <v>73768.100000000006</v>
      </c>
      <c r="K49" s="34">
        <v>97430.8</v>
      </c>
      <c r="L49" s="34">
        <v>131126.39999999999</v>
      </c>
      <c r="M49" s="34">
        <v>37424.400000000001</v>
      </c>
      <c r="N49" s="34">
        <v>37082.800000000003</v>
      </c>
      <c r="O49" s="34">
        <v>37365</v>
      </c>
      <c r="P49" s="34">
        <v>41524.300000000003</v>
      </c>
      <c r="Q49" s="34">
        <v>43356.2</v>
      </c>
      <c r="R49" s="34">
        <v>47787.3</v>
      </c>
      <c r="S49" s="34">
        <v>62136.800000000003</v>
      </c>
      <c r="T49" s="34">
        <v>71979.899999999994</v>
      </c>
      <c r="U49" s="35">
        <v>83907.1</v>
      </c>
    </row>
    <row r="50" spans="1:21" s="22" customFormat="1" ht="9" customHeight="1" x14ac:dyDescent="0.2">
      <c r="A50" s="23"/>
      <c r="B50" s="53" t="s">
        <v>8</v>
      </c>
      <c r="C50" s="33" t="s">
        <v>34</v>
      </c>
      <c r="D50" s="34">
        <v>44142.6</v>
      </c>
      <c r="E50" s="34">
        <v>46186</v>
      </c>
      <c r="F50" s="34">
        <v>47816</v>
      </c>
      <c r="G50" s="34">
        <v>53193.9</v>
      </c>
      <c r="H50" s="34">
        <v>57289.2</v>
      </c>
      <c r="I50" s="34">
        <v>61092.7</v>
      </c>
      <c r="J50" s="34">
        <v>50887.9</v>
      </c>
      <c r="K50" s="34">
        <v>61233.2</v>
      </c>
      <c r="L50" s="34">
        <v>76090.8</v>
      </c>
      <c r="M50" s="34">
        <v>34044.800000000003</v>
      </c>
      <c r="N50" s="34">
        <v>36071.1</v>
      </c>
      <c r="O50" s="34">
        <v>37589.599999999999</v>
      </c>
      <c r="P50" s="34">
        <v>40790.9</v>
      </c>
      <c r="Q50" s="34">
        <v>44055.199999999997</v>
      </c>
      <c r="R50" s="34">
        <v>45996.2</v>
      </c>
      <c r="S50" s="34">
        <v>38369.9</v>
      </c>
      <c r="T50" s="34">
        <v>45509.7</v>
      </c>
      <c r="U50" s="35">
        <v>55291</v>
      </c>
    </row>
    <row r="51" spans="1:21" s="22" customFormat="1" ht="9" customHeight="1" x14ac:dyDescent="0.2">
      <c r="A51" s="23"/>
      <c r="B51" s="53"/>
      <c r="C51" s="33" t="s">
        <v>4</v>
      </c>
      <c r="D51" s="34">
        <v>14889.5</v>
      </c>
      <c r="E51" s="34">
        <v>14158.8</v>
      </c>
      <c r="F51" s="34">
        <v>13608</v>
      </c>
      <c r="G51" s="34">
        <v>16494.7</v>
      </c>
      <c r="H51" s="34">
        <v>18150.099999999999</v>
      </c>
      <c r="I51" s="34">
        <v>18884.400000000001</v>
      </c>
      <c r="J51" s="34">
        <v>17257.7</v>
      </c>
      <c r="K51" s="34">
        <v>21912.6</v>
      </c>
      <c r="L51" s="34">
        <v>33395</v>
      </c>
      <c r="M51" s="34">
        <v>14008.9</v>
      </c>
      <c r="N51" s="34">
        <v>13562.9</v>
      </c>
      <c r="O51" s="34">
        <v>12449.2</v>
      </c>
      <c r="P51" s="34">
        <v>14227.1</v>
      </c>
      <c r="Q51" s="34">
        <v>13794.8</v>
      </c>
      <c r="R51" s="34">
        <v>13906.6</v>
      </c>
      <c r="S51" s="34">
        <v>15387.5</v>
      </c>
      <c r="T51" s="34">
        <v>18108.8</v>
      </c>
      <c r="U51" s="35">
        <v>23111.7</v>
      </c>
    </row>
    <row r="52" spans="1:21" s="22" customFormat="1" ht="9" customHeight="1" x14ac:dyDescent="0.2">
      <c r="A52" s="23"/>
      <c r="B52" s="53" t="s">
        <v>36</v>
      </c>
      <c r="C52" s="33" t="s">
        <v>34</v>
      </c>
      <c r="D52" s="34">
        <v>44127.3</v>
      </c>
      <c r="E52" s="34">
        <v>48595</v>
      </c>
      <c r="F52" s="34">
        <v>51950.7</v>
      </c>
      <c r="G52" s="34">
        <v>57273.1</v>
      </c>
      <c r="H52" s="34">
        <v>61869.3</v>
      </c>
      <c r="I52" s="34">
        <v>64396.4</v>
      </c>
      <c r="J52" s="34">
        <v>59230.1</v>
      </c>
      <c r="K52" s="34">
        <v>71260.399999999994</v>
      </c>
      <c r="L52" s="34">
        <v>89333.4</v>
      </c>
      <c r="M52" s="34">
        <v>37318.199999999997</v>
      </c>
      <c r="N52" s="34">
        <v>40254.6</v>
      </c>
      <c r="O52" s="34">
        <v>43080.2</v>
      </c>
      <c r="P52" s="34">
        <v>47475.8</v>
      </c>
      <c r="Q52" s="34">
        <v>51976.6</v>
      </c>
      <c r="R52" s="34">
        <v>52830.8</v>
      </c>
      <c r="S52" s="34">
        <v>45771.199999999997</v>
      </c>
      <c r="T52" s="34">
        <v>54091</v>
      </c>
      <c r="U52" s="35">
        <v>66453.7</v>
      </c>
    </row>
    <row r="53" spans="1:21" s="22" customFormat="1" ht="9" customHeight="1" x14ac:dyDescent="0.2">
      <c r="A53" s="23"/>
      <c r="B53" s="53"/>
      <c r="C53" s="33" t="s">
        <v>4</v>
      </c>
      <c r="D53" s="34">
        <v>14428.3</v>
      </c>
      <c r="E53" s="34">
        <v>14384.1</v>
      </c>
      <c r="F53" s="34">
        <v>15412.4</v>
      </c>
      <c r="G53" s="34">
        <v>18294.5</v>
      </c>
      <c r="H53" s="34">
        <v>20959.5</v>
      </c>
      <c r="I53" s="34">
        <v>21858.1</v>
      </c>
      <c r="J53" s="34">
        <v>21251.5</v>
      </c>
      <c r="K53" s="34">
        <v>27074.5</v>
      </c>
      <c r="L53" s="34">
        <v>36743.5</v>
      </c>
      <c r="M53" s="34">
        <v>15182.3</v>
      </c>
      <c r="N53" s="34">
        <v>14365.7</v>
      </c>
      <c r="O53" s="34">
        <v>14312.1</v>
      </c>
      <c r="P53" s="34">
        <v>15139.8</v>
      </c>
      <c r="Q53" s="34">
        <v>15447.9</v>
      </c>
      <c r="R53" s="34">
        <v>15832.7</v>
      </c>
      <c r="S53" s="34">
        <v>16004.4</v>
      </c>
      <c r="T53" s="34">
        <v>19832</v>
      </c>
      <c r="U53" s="35">
        <v>25519.200000000001</v>
      </c>
    </row>
    <row r="54" spans="1:21" s="22" customFormat="1" ht="9" customHeight="1" x14ac:dyDescent="0.2">
      <c r="A54" s="23"/>
      <c r="B54" s="53" t="s">
        <v>29</v>
      </c>
      <c r="C54" s="33" t="s">
        <v>34</v>
      </c>
      <c r="D54" s="34">
        <v>17655.900000000001</v>
      </c>
      <c r="E54" s="34">
        <v>18811.8</v>
      </c>
      <c r="F54" s="34">
        <v>19567.2</v>
      </c>
      <c r="G54" s="34">
        <v>22143</v>
      </c>
      <c r="H54" s="34">
        <v>24077.5</v>
      </c>
      <c r="I54" s="34">
        <v>24873.1</v>
      </c>
      <c r="J54" s="34">
        <v>21667.1</v>
      </c>
      <c r="K54" s="34">
        <v>27326.6</v>
      </c>
      <c r="L54" s="34">
        <v>34412.300000000003</v>
      </c>
      <c r="M54" s="34">
        <v>20378.900000000001</v>
      </c>
      <c r="N54" s="34">
        <v>21868.5</v>
      </c>
      <c r="O54" s="34">
        <v>22407.8</v>
      </c>
      <c r="P54" s="34">
        <v>25751.4</v>
      </c>
      <c r="Q54" s="34">
        <v>28535.1</v>
      </c>
      <c r="R54" s="34">
        <v>29507.9</v>
      </c>
      <c r="S54" s="34">
        <v>26432</v>
      </c>
      <c r="T54" s="34">
        <v>32865.5</v>
      </c>
      <c r="U54" s="35">
        <v>41772.1</v>
      </c>
    </row>
    <row r="55" spans="1:21" s="22" customFormat="1" ht="9" customHeight="1" x14ac:dyDescent="0.2">
      <c r="A55" s="23"/>
      <c r="B55" s="53"/>
      <c r="C55" s="33" t="s">
        <v>4</v>
      </c>
      <c r="D55" s="34">
        <v>7895.1</v>
      </c>
      <c r="E55" s="34">
        <v>8075.6</v>
      </c>
      <c r="F55" s="34">
        <v>8030.3</v>
      </c>
      <c r="G55" s="34">
        <v>9774.2000000000007</v>
      </c>
      <c r="H55" s="34">
        <v>11725.8</v>
      </c>
      <c r="I55" s="34">
        <v>14445.7</v>
      </c>
      <c r="J55" s="34">
        <v>15246.5</v>
      </c>
      <c r="K55" s="34">
        <v>21454.7</v>
      </c>
      <c r="L55" s="34">
        <v>31943.3</v>
      </c>
      <c r="M55" s="34">
        <v>6696.1</v>
      </c>
      <c r="N55" s="34">
        <v>6924</v>
      </c>
      <c r="O55" s="34">
        <v>7334.6</v>
      </c>
      <c r="P55" s="34">
        <v>8255.7999999999993</v>
      </c>
      <c r="Q55" s="34">
        <v>8887.9</v>
      </c>
      <c r="R55" s="34">
        <v>10639.3</v>
      </c>
      <c r="S55" s="34">
        <v>12814.8</v>
      </c>
      <c r="T55" s="34">
        <v>15678.9</v>
      </c>
      <c r="U55" s="35">
        <v>24638.6</v>
      </c>
    </row>
    <row r="56" spans="1:21" s="22" customFormat="1" ht="9" customHeight="1" x14ac:dyDescent="0.2">
      <c r="A56" s="23"/>
      <c r="B56" s="53" t="s">
        <v>30</v>
      </c>
      <c r="C56" s="33" t="s">
        <v>34</v>
      </c>
      <c r="D56" s="34">
        <v>46869.1</v>
      </c>
      <c r="E56" s="34">
        <v>51658.3</v>
      </c>
      <c r="F56" s="34">
        <v>54046.9</v>
      </c>
      <c r="G56" s="34">
        <v>57718.9</v>
      </c>
      <c r="H56" s="34">
        <v>62780.2</v>
      </c>
      <c r="I56" s="34">
        <v>64972.9</v>
      </c>
      <c r="J56" s="34">
        <v>59207.199999999997</v>
      </c>
      <c r="K56" s="34">
        <v>68774.100000000006</v>
      </c>
      <c r="L56" s="34">
        <v>82119.100000000006</v>
      </c>
      <c r="M56" s="34">
        <v>54656.6</v>
      </c>
      <c r="N56" s="34">
        <v>57812.4</v>
      </c>
      <c r="O56" s="34">
        <v>59411.6</v>
      </c>
      <c r="P56" s="34">
        <v>62992.800000000003</v>
      </c>
      <c r="Q56" s="34">
        <v>67644.600000000006</v>
      </c>
      <c r="R56" s="34">
        <v>67851.100000000006</v>
      </c>
      <c r="S56" s="34">
        <v>59730.6</v>
      </c>
      <c r="T56" s="34">
        <v>70745.3</v>
      </c>
      <c r="U56" s="35">
        <v>82488.7</v>
      </c>
    </row>
    <row r="57" spans="1:21" s="22" customFormat="1" ht="9" customHeight="1" x14ac:dyDescent="0.2">
      <c r="A57" s="23"/>
      <c r="B57" s="53"/>
      <c r="C57" s="33" t="s">
        <v>4</v>
      </c>
      <c r="D57" s="34">
        <v>14535.6</v>
      </c>
      <c r="E57" s="34">
        <v>14037.3</v>
      </c>
      <c r="F57" s="34">
        <v>13427.5</v>
      </c>
      <c r="G57" s="34">
        <v>14473</v>
      </c>
      <c r="H57" s="34">
        <v>15947.2</v>
      </c>
      <c r="I57" s="34">
        <v>15434.5</v>
      </c>
      <c r="J57" s="34">
        <v>14493</v>
      </c>
      <c r="K57" s="34">
        <v>19130.599999999999</v>
      </c>
      <c r="L57" s="34">
        <v>24773.3</v>
      </c>
      <c r="M57" s="34">
        <v>10256.5</v>
      </c>
      <c r="N57" s="34">
        <v>9952.2000000000007</v>
      </c>
      <c r="O57" s="34">
        <v>10194.9</v>
      </c>
      <c r="P57" s="34">
        <v>10797.3</v>
      </c>
      <c r="Q57" s="34">
        <v>11492.4</v>
      </c>
      <c r="R57" s="34">
        <v>12110.9</v>
      </c>
      <c r="S57" s="34">
        <v>15855.6</v>
      </c>
      <c r="T57" s="34">
        <v>17122.8</v>
      </c>
      <c r="U57" s="35">
        <v>20554.099999999999</v>
      </c>
    </row>
    <row r="58" spans="1:21" s="22" customFormat="1" ht="9" customHeight="1" x14ac:dyDescent="0.2">
      <c r="A58" s="23"/>
      <c r="B58" s="53" t="s">
        <v>15</v>
      </c>
      <c r="C58" s="33" t="s">
        <v>34</v>
      </c>
      <c r="D58" s="34">
        <v>39356.300000000003</v>
      </c>
      <c r="E58" s="34">
        <v>39757.300000000003</v>
      </c>
      <c r="F58" s="34">
        <v>40170.300000000003</v>
      </c>
      <c r="G58" s="34">
        <v>44787</v>
      </c>
      <c r="H58" s="34">
        <v>46715.9</v>
      </c>
      <c r="I58" s="34">
        <v>46990.400000000001</v>
      </c>
      <c r="J58" s="34">
        <v>42797.3</v>
      </c>
      <c r="K58" s="34">
        <v>50774.400000000001</v>
      </c>
      <c r="L58" s="34">
        <v>60969.8</v>
      </c>
      <c r="M58" s="34">
        <v>32080.799999999999</v>
      </c>
      <c r="N58" s="34">
        <v>31791.599999999999</v>
      </c>
      <c r="O58" s="34">
        <v>30674.9</v>
      </c>
      <c r="P58" s="34">
        <v>35854.400000000001</v>
      </c>
      <c r="Q58" s="34">
        <v>37883.699999999997</v>
      </c>
      <c r="R58" s="34">
        <v>38601.699999999997</v>
      </c>
      <c r="S58" s="34">
        <v>31380.1</v>
      </c>
      <c r="T58" s="34">
        <v>39031.199999999997</v>
      </c>
      <c r="U58" s="35">
        <v>46093.4</v>
      </c>
    </row>
    <row r="59" spans="1:21" s="22" customFormat="1" ht="9" customHeight="1" x14ac:dyDescent="0.2">
      <c r="A59" s="23"/>
      <c r="B59" s="53"/>
      <c r="C59" s="33" t="s">
        <v>4</v>
      </c>
      <c r="D59" s="34">
        <v>18413.2</v>
      </c>
      <c r="E59" s="34">
        <v>14730.3</v>
      </c>
      <c r="F59" s="34">
        <v>14825.3</v>
      </c>
      <c r="G59" s="34">
        <v>17673.400000000001</v>
      </c>
      <c r="H59" s="34">
        <v>19861</v>
      </c>
      <c r="I59" s="34">
        <v>18857.2</v>
      </c>
      <c r="J59" s="34">
        <v>16960</v>
      </c>
      <c r="K59" s="34">
        <v>22093.4</v>
      </c>
      <c r="L59" s="34">
        <v>31499.599999999999</v>
      </c>
      <c r="M59" s="34">
        <v>23892.5</v>
      </c>
      <c r="N59" s="34">
        <v>22159.7</v>
      </c>
      <c r="O59" s="34">
        <v>21646.400000000001</v>
      </c>
      <c r="P59" s="34">
        <v>24384.799999999999</v>
      </c>
      <c r="Q59" s="34">
        <v>26352.1</v>
      </c>
      <c r="R59" s="34">
        <v>27013.8</v>
      </c>
      <c r="S59" s="34">
        <v>26494.400000000001</v>
      </c>
      <c r="T59" s="34">
        <v>30440.1</v>
      </c>
      <c r="U59" s="35">
        <v>35791.300000000003</v>
      </c>
    </row>
    <row r="60" spans="1:21" s="22" customFormat="1" ht="9" customHeight="1" x14ac:dyDescent="0.2">
      <c r="A60" s="23"/>
      <c r="B60" s="53" t="s">
        <v>16</v>
      </c>
      <c r="C60" s="33" t="s">
        <v>34</v>
      </c>
      <c r="D60" s="34">
        <v>83986.5</v>
      </c>
      <c r="E60" s="34">
        <v>87356.7</v>
      </c>
      <c r="F60" s="34">
        <v>90592.2</v>
      </c>
      <c r="G60" s="34">
        <v>97592.4</v>
      </c>
      <c r="H60" s="34">
        <v>101201.9</v>
      </c>
      <c r="I60" s="34">
        <v>99518.2</v>
      </c>
      <c r="J60" s="34">
        <v>88892.6</v>
      </c>
      <c r="K60" s="34">
        <v>105147.7</v>
      </c>
      <c r="L60" s="34">
        <v>121877.5</v>
      </c>
      <c r="M60" s="34">
        <v>72447.899999999994</v>
      </c>
      <c r="N60" s="34">
        <v>73826.100000000006</v>
      </c>
      <c r="O60" s="34">
        <v>74449.3</v>
      </c>
      <c r="P60" s="34">
        <v>80002.5</v>
      </c>
      <c r="Q60" s="34">
        <v>83644.800000000003</v>
      </c>
      <c r="R60" s="34">
        <v>82991.899999999994</v>
      </c>
      <c r="S60" s="34">
        <v>71017.3</v>
      </c>
      <c r="T60" s="34">
        <v>86078.3</v>
      </c>
      <c r="U60" s="35">
        <v>101514.8</v>
      </c>
    </row>
    <row r="61" spans="1:21" s="22" customFormat="1" ht="9" customHeight="1" x14ac:dyDescent="0.2">
      <c r="A61" s="23"/>
      <c r="B61" s="53"/>
      <c r="C61" s="33" t="s">
        <v>4</v>
      </c>
      <c r="D61" s="34">
        <v>38145.9</v>
      </c>
      <c r="E61" s="34">
        <v>37450.300000000003</v>
      </c>
      <c r="F61" s="34">
        <v>36870.400000000001</v>
      </c>
      <c r="G61" s="34">
        <v>38883.300000000003</v>
      </c>
      <c r="H61" s="34">
        <v>43287.1</v>
      </c>
      <c r="I61" s="34">
        <v>42488.1</v>
      </c>
      <c r="J61" s="34">
        <v>42286.5</v>
      </c>
      <c r="K61" s="34">
        <v>53221.4</v>
      </c>
      <c r="L61" s="34">
        <v>70346.600000000006</v>
      </c>
      <c r="M61" s="34">
        <v>51472.7</v>
      </c>
      <c r="N61" s="34">
        <v>52432.1</v>
      </c>
      <c r="O61" s="34">
        <v>51451.8</v>
      </c>
      <c r="P61" s="34">
        <v>55354.400000000001</v>
      </c>
      <c r="Q61" s="34">
        <v>56907</v>
      </c>
      <c r="R61" s="34">
        <v>60429.2</v>
      </c>
      <c r="S61" s="34">
        <v>65090.9</v>
      </c>
      <c r="T61" s="34">
        <v>74258.8</v>
      </c>
      <c r="U61" s="35">
        <v>86441.4</v>
      </c>
    </row>
    <row r="62" spans="1:21" s="22" customFormat="1" ht="9" customHeight="1" x14ac:dyDescent="0.2">
      <c r="A62" s="23"/>
      <c r="B62" s="53" t="s">
        <v>7</v>
      </c>
      <c r="C62" s="33" t="s">
        <v>34</v>
      </c>
      <c r="D62" s="34">
        <v>275389.7</v>
      </c>
      <c r="E62" s="34">
        <v>302831.3</v>
      </c>
      <c r="F62" s="34">
        <v>290556.79999999999</v>
      </c>
      <c r="G62" s="34">
        <v>295399.5</v>
      </c>
      <c r="H62" s="34">
        <v>301329</v>
      </c>
      <c r="I62" s="34">
        <v>307811.40000000002</v>
      </c>
      <c r="J62" s="52" t="s">
        <v>80</v>
      </c>
      <c r="K62" s="52" t="s">
        <v>80</v>
      </c>
      <c r="L62" s="52" t="s">
        <v>80</v>
      </c>
      <c r="M62" s="34">
        <v>182057.9</v>
      </c>
      <c r="N62" s="34">
        <v>184255.5</v>
      </c>
      <c r="O62" s="34">
        <v>175563.5</v>
      </c>
      <c r="P62" s="34">
        <v>186246.3</v>
      </c>
      <c r="Q62" s="34">
        <v>193926.1</v>
      </c>
      <c r="R62" s="34">
        <v>194516.6</v>
      </c>
      <c r="S62" s="52" t="s">
        <v>80</v>
      </c>
      <c r="T62" s="52" t="s">
        <v>80</v>
      </c>
      <c r="U62" s="67" t="s">
        <v>80</v>
      </c>
    </row>
    <row r="63" spans="1:21" s="22" customFormat="1" ht="9" customHeight="1" x14ac:dyDescent="0.2">
      <c r="A63" s="23"/>
      <c r="B63" s="32"/>
      <c r="C63" s="33" t="s">
        <v>4</v>
      </c>
      <c r="D63" s="34">
        <v>244178.6</v>
      </c>
      <c r="E63" s="34">
        <v>261897</v>
      </c>
      <c r="F63" s="34">
        <v>284530.2</v>
      </c>
      <c r="G63" s="34">
        <v>274183.7</v>
      </c>
      <c r="H63" s="34">
        <v>269217.8</v>
      </c>
      <c r="I63" s="34">
        <v>311860.8</v>
      </c>
      <c r="J63" s="52" t="s">
        <v>80</v>
      </c>
      <c r="K63" s="52" t="s">
        <v>80</v>
      </c>
      <c r="L63" s="52" t="s">
        <v>80</v>
      </c>
      <c r="M63" s="34">
        <v>198136.8</v>
      </c>
      <c r="N63" s="34">
        <v>230443.5</v>
      </c>
      <c r="O63" s="34">
        <v>194338.4</v>
      </c>
      <c r="P63" s="34">
        <v>204471.8</v>
      </c>
      <c r="Q63" s="34">
        <v>218129.4</v>
      </c>
      <c r="R63" s="34">
        <v>225283.9</v>
      </c>
      <c r="S63" s="52" t="s">
        <v>80</v>
      </c>
      <c r="T63" s="52" t="s">
        <v>80</v>
      </c>
      <c r="U63" s="67" t="s">
        <v>80</v>
      </c>
    </row>
    <row r="64" spans="1:21" s="22" customFormat="1" ht="11.25" customHeight="1" x14ac:dyDescent="0.2">
      <c r="A64" s="23"/>
      <c r="B64" s="36" t="s">
        <v>82</v>
      </c>
      <c r="C64" s="51"/>
      <c r="D64" s="37">
        <v>2858132</v>
      </c>
      <c r="E64" s="37">
        <v>2995554.4999999986</v>
      </c>
      <c r="F64" s="37">
        <v>3045709.9000000004</v>
      </c>
      <c r="G64" s="37">
        <v>3284004.9999999995</v>
      </c>
      <c r="H64" s="37">
        <v>3456602</v>
      </c>
      <c r="I64" s="37">
        <v>3512793.2</v>
      </c>
      <c r="J64" s="65" t="s">
        <v>80</v>
      </c>
      <c r="K64" s="65" t="s">
        <v>80</v>
      </c>
      <c r="L64" s="65" t="s">
        <v>80</v>
      </c>
      <c r="M64" s="37">
        <v>2932380</v>
      </c>
      <c r="N64" s="37">
        <v>3069081.0999999996</v>
      </c>
      <c r="O64" s="37">
        <v>3115574.4</v>
      </c>
      <c r="P64" s="37">
        <v>3351870.8999999994</v>
      </c>
      <c r="Q64" s="37">
        <v>3528061.7</v>
      </c>
      <c r="R64" s="37">
        <v>3586059.7</v>
      </c>
      <c r="S64" s="65" t="s">
        <v>80</v>
      </c>
      <c r="T64" s="65" t="s">
        <v>80</v>
      </c>
      <c r="U64" s="66" t="s">
        <v>80</v>
      </c>
    </row>
    <row r="65" spans="1:21" s="22" customFormat="1" ht="11.25" customHeight="1" x14ac:dyDescent="0.2">
      <c r="A65" s="23"/>
      <c r="B65" s="36" t="s">
        <v>83</v>
      </c>
      <c r="C65" s="51"/>
      <c r="D65" s="60" t="s">
        <v>80</v>
      </c>
      <c r="E65" s="60" t="s">
        <v>80</v>
      </c>
      <c r="F65" s="60" t="s">
        <v>80</v>
      </c>
      <c r="G65" s="60" t="s">
        <v>80</v>
      </c>
      <c r="H65" s="60" t="s">
        <v>80</v>
      </c>
      <c r="I65" s="60" t="s">
        <v>80</v>
      </c>
      <c r="J65" s="37">
        <v>2792943.9</v>
      </c>
      <c r="K65" s="37">
        <v>3384113.6000000006</v>
      </c>
      <c r="L65" s="37">
        <v>4099369.5999999987</v>
      </c>
      <c r="M65" s="60" t="s">
        <v>80</v>
      </c>
      <c r="N65" s="60" t="s">
        <v>80</v>
      </c>
      <c r="O65" s="60" t="s">
        <v>80</v>
      </c>
      <c r="P65" s="60" t="s">
        <v>80</v>
      </c>
      <c r="Q65" s="60" t="s">
        <v>80</v>
      </c>
      <c r="R65" s="60" t="s">
        <v>80</v>
      </c>
      <c r="S65" s="37">
        <v>2855438.8</v>
      </c>
      <c r="T65" s="37">
        <v>3443180.7</v>
      </c>
      <c r="U65" s="38">
        <v>4234071.6999999993</v>
      </c>
    </row>
    <row r="66" spans="1:21" s="22" customFormat="1" ht="11.25" customHeight="1" x14ac:dyDescent="0.2">
      <c r="A66" s="23"/>
      <c r="B66" s="36" t="s">
        <v>81</v>
      </c>
      <c r="C66" s="51"/>
      <c r="D66" s="37">
        <v>1687684.8000000003</v>
      </c>
      <c r="E66" s="37">
        <v>1725313.2000000004</v>
      </c>
      <c r="F66" s="37">
        <v>1706614.6999999997</v>
      </c>
      <c r="G66" s="37">
        <v>1854736.5</v>
      </c>
      <c r="H66" s="37">
        <v>1984532.7000000002</v>
      </c>
      <c r="I66" s="37">
        <v>2058013.8000000003</v>
      </c>
      <c r="J66" s="65" t="s">
        <v>80</v>
      </c>
      <c r="K66" s="65" t="s">
        <v>80</v>
      </c>
      <c r="L66" s="65" t="s">
        <v>80</v>
      </c>
      <c r="M66" s="37">
        <v>1704016.5999999999</v>
      </c>
      <c r="N66" s="37">
        <v>1790396.2</v>
      </c>
      <c r="O66" s="37">
        <v>1745289.2000000002</v>
      </c>
      <c r="P66" s="37">
        <v>1878163.5</v>
      </c>
      <c r="Q66" s="37">
        <v>1958330.4999999995</v>
      </c>
      <c r="R66" s="37">
        <v>2037080.2999999998</v>
      </c>
      <c r="S66" s="65" t="s">
        <v>80</v>
      </c>
      <c r="T66" s="65" t="s">
        <v>80</v>
      </c>
      <c r="U66" s="66" t="s">
        <v>80</v>
      </c>
    </row>
    <row r="67" spans="1:21" s="22" customFormat="1" ht="11.25" customHeight="1" x14ac:dyDescent="0.2">
      <c r="A67" s="23"/>
      <c r="B67" s="36" t="s">
        <v>87</v>
      </c>
      <c r="C67" s="51"/>
      <c r="D67" s="60" t="s">
        <v>80</v>
      </c>
      <c r="E67" s="60" t="s">
        <v>80</v>
      </c>
      <c r="F67" s="60" t="s">
        <v>80</v>
      </c>
      <c r="G67" s="60" t="s">
        <v>80</v>
      </c>
      <c r="H67" s="60" t="s">
        <v>80</v>
      </c>
      <c r="I67" s="60" t="s">
        <v>80</v>
      </c>
      <c r="J67" s="37">
        <v>1717438.9000000004</v>
      </c>
      <c r="K67" s="37">
        <v>2126154.7000000002</v>
      </c>
      <c r="L67" s="37">
        <v>3004037.8999999994</v>
      </c>
      <c r="M67" s="60" t="s">
        <v>80</v>
      </c>
      <c r="N67" s="60" t="s">
        <v>80</v>
      </c>
      <c r="O67" s="60" t="s">
        <v>80</v>
      </c>
      <c r="P67" s="60" t="s">
        <v>80</v>
      </c>
      <c r="Q67" s="60" t="s">
        <v>80</v>
      </c>
      <c r="R67" s="60" t="s">
        <v>80</v>
      </c>
      <c r="S67" s="37">
        <v>1932726.5999999999</v>
      </c>
      <c r="T67" s="37">
        <v>2180701.2000000002</v>
      </c>
      <c r="U67" s="38">
        <v>2571451.3000000007</v>
      </c>
    </row>
    <row r="68" spans="1:21" ht="3" customHeight="1" x14ac:dyDescent="0.2">
      <c r="A68" s="7"/>
      <c r="B68" s="8"/>
      <c r="C68" s="8"/>
      <c r="D68" s="8"/>
      <c r="E68" s="8"/>
      <c r="F68" s="27"/>
      <c r="G68" s="27"/>
      <c r="H68" s="27"/>
      <c r="I68" s="27"/>
      <c r="J68" s="27"/>
      <c r="K68" s="27"/>
      <c r="L68" s="27"/>
      <c r="M68" s="27"/>
      <c r="N68" s="8"/>
      <c r="O68" s="8"/>
      <c r="P68" s="8"/>
      <c r="Q68" s="8"/>
      <c r="R68" s="8"/>
      <c r="S68" s="8"/>
      <c r="T68" s="8"/>
      <c r="U68" s="9"/>
    </row>
    <row r="69" spans="1:21" ht="11.25" customHeight="1" x14ac:dyDescent="0.2"/>
    <row r="70" spans="1:21" ht="7.5" customHeight="1" x14ac:dyDescent="0.2">
      <c r="U70" s="13"/>
    </row>
    <row r="71" spans="1:21" ht="10.5" customHeight="1" x14ac:dyDescent="0.2">
      <c r="E71" s="59"/>
      <c r="F71" s="59"/>
      <c r="G71" s="59"/>
      <c r="H71" s="59"/>
      <c r="I71" s="59"/>
      <c r="J71" s="59"/>
      <c r="K71" s="59"/>
      <c r="L71" s="59"/>
      <c r="M71" s="59"/>
      <c r="N71" s="59"/>
      <c r="O71" s="59"/>
      <c r="P71" s="59"/>
      <c r="Q71" s="59"/>
      <c r="R71" s="59"/>
      <c r="S71" s="59"/>
      <c r="T71" s="59"/>
      <c r="U71" s="61" t="s">
        <v>95</v>
      </c>
    </row>
    <row r="72" spans="1:21" x14ac:dyDescent="0.2">
      <c r="D72" s="59"/>
      <c r="E72" s="59"/>
      <c r="F72" s="59"/>
      <c r="G72" s="59"/>
      <c r="H72" s="59"/>
      <c r="I72" s="59"/>
      <c r="J72" s="59"/>
      <c r="K72" s="59"/>
      <c r="L72" s="59"/>
      <c r="M72" s="59"/>
      <c r="N72" s="59"/>
      <c r="O72" s="59"/>
      <c r="P72" s="59"/>
      <c r="Q72" s="59"/>
      <c r="R72" s="59"/>
      <c r="S72" s="59"/>
      <c r="T72" s="59"/>
      <c r="U72" s="59"/>
    </row>
    <row r="73" spans="1:21" ht="13.5" x14ac:dyDescent="0.25">
      <c r="B73" s="29"/>
    </row>
    <row r="74" spans="1:21" x14ac:dyDescent="0.2">
      <c r="D74" s="59"/>
      <c r="E74" s="59"/>
      <c r="F74" s="59"/>
      <c r="G74" s="59"/>
      <c r="H74" s="59"/>
      <c r="I74" s="59"/>
      <c r="J74" s="59"/>
      <c r="K74" s="59"/>
      <c r="L74" s="59"/>
      <c r="M74" s="59"/>
      <c r="N74" s="59"/>
      <c r="O74" s="59"/>
      <c r="P74" s="59"/>
      <c r="Q74" s="59"/>
      <c r="R74" s="59"/>
      <c r="S74" s="59"/>
      <c r="T74" s="59"/>
      <c r="U74" s="59"/>
    </row>
  </sheetData>
  <mergeCells count="7">
    <mergeCell ref="A3:B5"/>
    <mergeCell ref="D3:L3"/>
    <mergeCell ref="D5:U5"/>
    <mergeCell ref="M3:U3"/>
    <mergeCell ref="A1:U1"/>
    <mergeCell ref="A2:U2"/>
    <mergeCell ref="C3:C5"/>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2023 Kapitel H, VI_a</vt:lpstr>
      <vt:lpstr>SJ 2023 Kapitel H, VI_b</vt:lpstr>
      <vt:lpstr>'SJ 2023 Kapitel H, VI_a'!Druckbereich</vt:lpstr>
      <vt:lpstr>'SJ 2023 Kapitel H, VI_b'!Druckbereich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2023-10-23T06:27:50Z</cp:lastPrinted>
  <dcterms:created xsi:type="dcterms:W3CDTF">1998-11-16T12:15:25Z</dcterms:created>
  <dcterms:modified xsi:type="dcterms:W3CDTF">2023-10-23T06:30:03Z</dcterms:modified>
</cp:coreProperties>
</file>